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9435" firstSheet="2" activeTab="5"/>
  </bookViews>
  <sheets>
    <sheet name="Р-Крестьянская 52" sheetId="1" r:id="rId1"/>
    <sheet name="Р-Крестьянская 52(2019)" sheetId="2" r:id="rId2"/>
    <sheet name="Р-Крестьянская 52(2020)" sheetId="3" r:id="rId3"/>
    <sheet name="Р-Крестьянская 52(2021)" sheetId="4" r:id="rId4"/>
    <sheet name="Р-Крестьянская 52(2022)" sheetId="5" r:id="rId5"/>
    <sheet name="Р-Крестьянская 52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'Р-Крестьянская 52'!#REF!,'Р-Крестьянская 52'!#REF!</definedName>
    <definedName name="Z_6E36EA37_049E_4FAE_B719_2847CD16F858_.wvu.Rows" localSheetId="0" hidden="1">'Р-Крестьянская 52'!$42:$45</definedName>
    <definedName name="Z_73C0D023_21BD_4441_8EFA_957546C15799_.wvu.Cols" localSheetId="0" hidden="1">'Р-Крестьянская 52'!#REF!,'Р-Крестьянская 52'!#REF!</definedName>
    <definedName name="Z_73C0D023_21BD_4441_8EFA_957546C15799_.wvu.Rows" localSheetId="0" hidden="1">'Р-Крестьянская 52'!$42:$45</definedName>
    <definedName name="_xlnm.Print_Area" localSheetId="0">'Р-Крестьянская 52'!$A$1:$G$60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56" i="6" l="1"/>
  <c r="F61" i="6" s="1"/>
  <c r="F64" i="6" s="1"/>
  <c r="F68" i="6" s="1"/>
  <c r="F38" i="5"/>
  <c r="F21" i="5"/>
  <c r="G21" i="5"/>
  <c r="E21" i="5"/>
  <c r="F53" i="5" l="1"/>
  <c r="F46" i="5"/>
  <c r="F44" i="5"/>
  <c r="F43" i="5"/>
  <c r="F42" i="5"/>
  <c r="F41" i="5"/>
  <c r="F40" i="5"/>
  <c r="F37" i="5"/>
  <c r="F36" i="5"/>
  <c r="F35" i="5"/>
  <c r="F31" i="5" s="1"/>
  <c r="F34" i="5"/>
  <c r="F33" i="5"/>
  <c r="F30" i="5"/>
  <c r="A2" i="5"/>
  <c r="F63" i="5"/>
  <c r="F62" i="5"/>
  <c r="F57" i="5"/>
  <c r="F45" i="5"/>
  <c r="G26" i="5"/>
  <c r="F26" i="5"/>
  <c r="E26" i="5"/>
  <c r="G10" i="5"/>
  <c r="F10" i="5"/>
  <c r="E10" i="5"/>
  <c r="E5" i="5"/>
  <c r="E4" i="5"/>
  <c r="E3" i="5" s="1"/>
  <c r="F56" i="5" l="1"/>
  <c r="F61" i="5" s="1"/>
  <c r="F64" i="5" s="1"/>
  <c r="F68" i="5" s="1"/>
  <c r="F33" i="4"/>
  <c r="F49" i="4" l="1"/>
  <c r="F48" i="4"/>
  <c r="F47" i="4"/>
  <c r="F41" i="4"/>
  <c r="F40" i="4" s="1"/>
  <c r="F39" i="4"/>
  <c r="F38" i="4"/>
  <c r="F37" i="4"/>
  <c r="F36" i="4"/>
  <c r="F35" i="4"/>
  <c r="F32" i="4"/>
  <c r="F31" i="4"/>
  <c r="F30" i="4"/>
  <c r="F26" i="4" s="1"/>
  <c r="F29" i="4"/>
  <c r="F28" i="4"/>
  <c r="F25" i="4"/>
  <c r="G8" i="4"/>
  <c r="G6" i="4"/>
  <c r="A2" i="4"/>
  <c r="F58" i="4"/>
  <c r="F57" i="4"/>
  <c r="F52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40" i="3" s="1"/>
  <c r="F39" i="3"/>
  <c r="F38" i="3"/>
  <c r="F37" i="3"/>
  <c r="F36" i="3"/>
  <c r="F35" i="3"/>
  <c r="F32" i="3"/>
  <c r="F31" i="3"/>
  <c r="F30" i="3"/>
  <c r="F29" i="3"/>
  <c r="F28" i="3"/>
  <c r="F26" i="3" s="1"/>
  <c r="F51" i="3" s="1"/>
  <c r="F25" i="3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56" i="3" l="1"/>
  <c r="F59" i="3" s="1"/>
  <c r="E9" i="2"/>
  <c r="F33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<sst xmlns="http://schemas.openxmlformats.org/spreadsheetml/2006/main" count="374" uniqueCount="96">
  <si>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</si>
  <si>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</si>
  <si>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</si>
  <si>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</si>
  <si>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</si>
  <si>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</si>
  <si>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</si>
  <si>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</si>
  <si>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</si>
  <si>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</si>
  <si>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</si>
  <si>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</si>
  <si>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</si>
  <si>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</si>
  <si>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</si>
  <si>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</si>
  <si>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</si>
  <si>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</si>
  <si>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</si>
  <si>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</si>
  <si>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</si>
  <si>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</si>
  <si>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</si>
  <si>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</si>
  <si>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</si>
  <si>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</si>
  <si>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</si>
  <si>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</si>
  <si>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</si>
  <si>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</si>
  <si>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</si>
  <si>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</si>
  <si>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</si>
  <si>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</si>
  <si>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</si>
  <si>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</si>
  <si>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</si>
  <si>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</si>
  <si>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Р-Крестьянская 52</t>
  </si>
  <si>
    <t>в управлении с 01.08.2010г</t>
  </si>
  <si>
    <t>задолженность с нарастающим итогом с -01.08.2010г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</si>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</sst>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3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359">
          <cell r="W359">
            <v>28512.702061435964</v>
          </cell>
          <cell r="X359">
            <v>5784.6723397475407</v>
          </cell>
          <cell r="Y359">
            <v>84864.347099999999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6180</v>
          </cell>
          <cell r="AJ359">
            <v>0</v>
          </cell>
          <cell r="AK359">
            <v>16405.3868</v>
          </cell>
          <cell r="AL359">
            <v>0</v>
          </cell>
          <cell r="AM359">
            <v>6921.6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Y359">
            <v>100641.03964940406</v>
          </cell>
          <cell r="BB359">
            <v>148773.85919999998</v>
          </cell>
          <cell r="BC359">
            <v>7251.2</v>
          </cell>
          <cell r="CN359">
            <v>18732.673629281569</v>
          </cell>
          <cell r="CO359">
            <v>3839.3809619632716</v>
          </cell>
          <cell r="CP359">
            <v>5817.9241000000002</v>
          </cell>
          <cell r="DB359">
            <v>0</v>
          </cell>
          <cell r="DG359">
            <v>15999.897904521078</v>
          </cell>
          <cell r="DU359">
            <v>79953.539662949654</v>
          </cell>
          <cell r="DV359">
            <v>17014.216378256511</v>
          </cell>
          <cell r="DW359">
            <v>29384.756699999994</v>
          </cell>
          <cell r="EK359">
            <v>0</v>
          </cell>
          <cell r="EQ359">
            <v>67729.458053214155</v>
          </cell>
          <cell r="FB359">
            <v>169421.90047087293</v>
          </cell>
          <cell r="FC359">
            <v>34619.623842060231</v>
          </cell>
          <cell r="FD359">
            <v>3267.0906</v>
          </cell>
          <cell r="FL359">
            <v>0</v>
          </cell>
          <cell r="FS359">
            <v>115973.24371245464</v>
          </cell>
          <cell r="FX359">
            <v>71216.318122810437</v>
          </cell>
          <cell r="FY359">
            <v>14518.823560740339</v>
          </cell>
          <cell r="FZ359">
            <v>228.684</v>
          </cell>
          <cell r="GG359">
            <v>458.63280000000009</v>
          </cell>
          <cell r="GL359">
            <v>46568.223968236125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359">
          <cell r="W359">
            <v>23694.465363313069</v>
          </cell>
          <cell r="X359">
            <v>7279.7863826209687</v>
          </cell>
          <cell r="Y359">
            <v>358.27520000000004</v>
          </cell>
          <cell r="AK359">
            <v>0</v>
          </cell>
          <cell r="AV359">
            <v>0</v>
          </cell>
          <cell r="AY359">
            <v>106836.37113320347</v>
          </cell>
          <cell r="BM359">
            <v>115665.70399999997</v>
          </cell>
          <cell r="BN359">
            <v>0</v>
          </cell>
          <cell r="CN359">
            <v>21508.989024841565</v>
          </cell>
          <cell r="CO359">
            <v>6667.7865977008842</v>
          </cell>
          <cell r="CP359">
            <v>1895.9622000000002</v>
          </cell>
          <cell r="DB359">
            <v>0</v>
          </cell>
          <cell r="DG359">
            <v>31092.962807047748</v>
          </cell>
          <cell r="DU359">
            <v>93842.297439087633</v>
          </cell>
          <cell r="DV359">
            <v>28855.414005308849</v>
          </cell>
          <cell r="DW359">
            <v>15023.8272</v>
          </cell>
          <cell r="EL359">
            <v>0</v>
          </cell>
          <cell r="EQ359">
            <v>80213.891947021169</v>
          </cell>
          <cell r="FB359">
            <v>179411.24851488188</v>
          </cell>
          <cell r="FC359">
            <v>54600.817327423072</v>
          </cell>
          <cell r="FD359">
            <v>1241.8194000000001</v>
          </cell>
          <cell r="FL359">
            <v>0</v>
          </cell>
          <cell r="FS359">
            <v>97405.150923939465</v>
          </cell>
          <cell r="FX359">
            <v>68621.276697550464</v>
          </cell>
          <cell r="FY359">
            <v>20853.667619402269</v>
          </cell>
          <cell r="FZ359">
            <v>0</v>
          </cell>
          <cell r="GG359">
            <v>913.44060000000013</v>
          </cell>
          <cell r="GL359">
            <v>38379.722301394475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359">
          <cell r="W359">
            <v>26419.641658940047</v>
          </cell>
          <cell r="X359">
            <v>6364.0391759728991</v>
          </cell>
          <cell r="Y359">
            <v>33029.277800000003</v>
          </cell>
          <cell r="AA359">
            <v>11536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Y359">
            <v>117852.01984355068</v>
          </cell>
          <cell r="BM359">
            <v>117851.78630000002</v>
          </cell>
          <cell r="CN359">
            <v>19487.492707964891</v>
          </cell>
          <cell r="CO359">
            <v>6041.1227394691177</v>
          </cell>
          <cell r="CP359">
            <v>2224.6145999999999</v>
          </cell>
          <cell r="DB359">
            <v>0</v>
          </cell>
          <cell r="DF359">
            <v>17748.95052009535</v>
          </cell>
          <cell r="DU359">
            <v>108762.01045225635</v>
          </cell>
          <cell r="DV359">
            <v>22963.286913911168</v>
          </cell>
          <cell r="DW359">
            <v>17081.911400000001</v>
          </cell>
          <cell r="EK359">
            <v>0</v>
          </cell>
          <cell r="EP359">
            <v>102053.51680093944</v>
          </cell>
          <cell r="FB359">
            <v>186803.44625264942</v>
          </cell>
          <cell r="FC359">
            <v>50141.239978369762</v>
          </cell>
          <cell r="FD359">
            <v>2368.7664</v>
          </cell>
          <cell r="FE359">
            <v>0</v>
          </cell>
          <cell r="FL359">
            <v>0</v>
          </cell>
          <cell r="FS359">
            <v>101499.73917485593</v>
          </cell>
          <cell r="FX359">
            <v>120777.52328728538</v>
          </cell>
          <cell r="FY359">
            <v>32790.106513209015</v>
          </cell>
          <cell r="FZ359">
            <v>257.04000000000002</v>
          </cell>
          <cell r="GG359">
            <v>4701.0474000000013</v>
          </cell>
          <cell r="GL359">
            <v>68417.943547567527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359">
          <cell r="W359">
            <v>35851.786475964516</v>
          </cell>
          <cell r="X359">
            <v>8627.7732884863872</v>
          </cell>
          <cell r="Y359">
            <v>91391.127500000002</v>
          </cell>
          <cell r="AV359">
            <v>106675.04000000001</v>
          </cell>
          <cell r="AY359">
            <v>146541.52435342004</v>
          </cell>
          <cell r="BM359">
            <v>78210.372000000018</v>
          </cell>
          <cell r="BN359">
            <v>0</v>
          </cell>
          <cell r="BO359">
            <v>0</v>
          </cell>
          <cell r="BP359">
            <v>0</v>
          </cell>
          <cell r="CN359">
            <v>21071.877790828694</v>
          </cell>
          <cell r="CO359">
            <v>5872.884297200806</v>
          </cell>
          <cell r="CP359">
            <v>2088.2323000000006</v>
          </cell>
          <cell r="DB359">
            <v>0</v>
          </cell>
          <cell r="DG359">
            <v>19018.361379983726</v>
          </cell>
          <cell r="DL359">
            <v>30940.683899999996</v>
          </cell>
          <cell r="DP359">
            <v>14356.80575</v>
          </cell>
          <cell r="DT359">
            <v>2927.5525500000003</v>
          </cell>
          <cell r="DU359">
            <v>98070.474799335629</v>
          </cell>
          <cell r="DV359">
            <v>20501.066408156428</v>
          </cell>
          <cell r="DX359">
            <v>0</v>
          </cell>
          <cell r="DY359">
            <v>34784.255999999994</v>
          </cell>
          <cell r="DZ359">
            <v>0</v>
          </cell>
          <cell r="EA359">
            <v>0</v>
          </cell>
          <cell r="EB359">
            <v>0</v>
          </cell>
          <cell r="EC359">
            <v>0</v>
          </cell>
          <cell r="ED359">
            <v>0</v>
          </cell>
          <cell r="EE359">
            <v>0</v>
          </cell>
          <cell r="EF359">
            <v>0</v>
          </cell>
          <cell r="EG359">
            <v>0</v>
          </cell>
          <cell r="EH359">
            <v>0</v>
          </cell>
          <cell r="EI359">
            <v>0</v>
          </cell>
          <cell r="EJ359">
            <v>0</v>
          </cell>
          <cell r="EP359">
            <v>56442.387466548505</v>
          </cell>
          <cell r="EU359">
            <v>220580.88</v>
          </cell>
          <cell r="EW359">
            <v>1697.45415</v>
          </cell>
          <cell r="EY359">
            <v>131710.28</v>
          </cell>
          <cell r="FA359">
            <v>459</v>
          </cell>
          <cell r="FL359">
            <v>0</v>
          </cell>
          <cell r="FS359">
            <v>0</v>
          </cell>
          <cell r="FV359">
            <v>268997.82</v>
          </cell>
          <cell r="FZ359">
            <v>530.15099999999995</v>
          </cell>
          <cell r="GG359">
            <v>1789.7417999999998</v>
          </cell>
          <cell r="GL359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359">
          <cell r="W359">
            <v>262604.00232104055</v>
          </cell>
          <cell r="X359">
            <v>60703.669486116502</v>
          </cell>
          <cell r="Y359">
            <v>268241.3138</v>
          </cell>
          <cell r="AV359">
            <v>4.1713121314196048E-7</v>
          </cell>
          <cell r="AW359">
            <v>0</v>
          </cell>
          <cell r="AY359">
            <v>263270.68336996832</v>
          </cell>
          <cell r="CQ359">
            <v>36203.410306521044</v>
          </cell>
          <cell r="CR359">
            <v>8784.2584882830142</v>
          </cell>
          <cell r="CS359">
            <v>18482.895983299939</v>
          </cell>
          <cell r="DE359">
            <v>0</v>
          </cell>
          <cell r="DI359">
            <v>28464.293432269784</v>
          </cell>
          <cell r="DX359">
            <v>105936.35048970126</v>
          </cell>
          <cell r="DY359">
            <v>24019.098113238946</v>
          </cell>
          <cell r="DZ359">
            <v>70747.226249999992</v>
          </cell>
          <cell r="ET359">
            <v>101531.05964999997</v>
          </cell>
          <cell r="EU359">
            <v>59060.247619316317</v>
          </cell>
          <cell r="EX359">
            <v>0</v>
          </cell>
          <cell r="EY359">
            <v>0</v>
          </cell>
          <cell r="EZ359">
            <v>0</v>
          </cell>
          <cell r="FB359">
            <v>0</v>
          </cell>
          <cell r="FQ359">
            <v>9245.52765</v>
          </cell>
          <cell r="FR359">
            <v>0</v>
          </cell>
          <cell r="GH359">
            <v>621288.98</v>
          </cell>
          <cell r="GK359">
            <v>1067.4909</v>
          </cell>
          <cell r="GL359">
            <v>0</v>
          </cell>
          <cell r="GN359">
            <v>0</v>
          </cell>
          <cell r="GO359">
            <v>0</v>
          </cell>
          <cell r="GP359">
            <v>0</v>
          </cell>
          <cell r="GQ359">
            <v>0</v>
          </cell>
          <cell r="GR359">
            <v>0</v>
          </cell>
          <cell r="GS359">
            <v>0</v>
          </cell>
          <cell r="GT359">
            <v>0</v>
          </cell>
          <cell r="GU359">
            <v>0</v>
          </cell>
          <cell r="GV359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359">
          <cell r="CQ359">
            <v>9942.9464379291858</v>
          </cell>
          <cell r="CR359">
            <v>2442.8974119389272</v>
          </cell>
          <cell r="CS359">
            <v>7599.1594906977525</v>
          </cell>
          <cell r="DI359">
            <v>7399.2587406578541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59">
          <cell r="W359">
            <v>44470.445405554608</v>
          </cell>
          <cell r="X359">
            <v>10705.354096634177</v>
          </cell>
          <cell r="Y359">
            <v>3926.9986000000004</v>
          </cell>
          <cell r="AV359">
            <v>6.8031804805379666E-8</v>
          </cell>
          <cell r="AW359">
            <v>0</v>
          </cell>
          <cell r="AX359">
            <v>46295.293782151944</v>
          </cell>
          <cell r="CT359">
            <v>84462.630000000034</v>
          </cell>
          <cell r="ED359">
            <v>157437.80000000002</v>
          </cell>
          <cell r="EE359">
            <v>25292.349455296742</v>
          </cell>
          <cell r="EF359">
            <v>5848.0788562350217</v>
          </cell>
          <cell r="EG359">
            <v>65508.734099999987</v>
          </cell>
          <cell r="FA359">
            <v>106127.72864999999</v>
          </cell>
          <cell r="FB359">
            <v>13013.933931429116</v>
          </cell>
          <cell r="FE359">
            <v>0</v>
          </cell>
          <cell r="FF359">
            <v>0</v>
          </cell>
          <cell r="FH359">
            <v>0</v>
          </cell>
          <cell r="FX359">
            <v>0</v>
          </cell>
          <cell r="FY359">
            <v>0</v>
          </cell>
          <cell r="GO359">
            <v>711164.87000000011</v>
          </cell>
          <cell r="GP359">
            <v>0</v>
          </cell>
          <cell r="GR359">
            <v>1186.1009999999999</v>
          </cell>
          <cell r="GS359">
            <v>0</v>
          </cell>
          <cell r="GT359">
            <v>0</v>
          </cell>
          <cell r="GU359">
            <v>0</v>
          </cell>
          <cell r="GV359">
            <v>0</v>
          </cell>
          <cell r="GW359">
            <v>0</v>
          </cell>
          <cell r="GX359">
            <v>0</v>
          </cell>
          <cell r="GY359">
            <v>0</v>
          </cell>
          <cell r="GZ359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18" zoomScaleNormal="100" workbookViewId="0">
      <selection activeCell="G6" sqref="G6:H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6" width="16.42578125" style="1" customWidth="1"/>
    <col min="7" max="7" width="16.140625" style="1" customWidth="1"/>
    <col min="8" max="8" width="9.42578125" style="1" customWidth="1"/>
    <col min="9" max="9" width="11.140625" style="1" bestFit="1" customWidth="1"/>
    <col min="10" max="12" width="9.42578125" style="1" bestFit="1" customWidth="1"/>
    <col min="13" max="16384" width="9.140625" style="1"/>
  </cols>
  <sheetData>
    <row r="1" spans="1:8" ht="18" customHeight="1" x14ac:dyDescent="0.2">
      <c r="A1" s="64" t="s">
        <v>51</v>
      </c>
      <c r="B1" s="64"/>
      <c r="C1" s="64"/>
      <c r="D1" s="64"/>
      <c r="E1" s="64"/>
      <c r="F1" s="64"/>
      <c r="G1" s="65"/>
    </row>
    <row r="2" spans="1:8" ht="21" customHeight="1" x14ac:dyDescent="0.2">
      <c r="A2" s="66" t="s">
        <v>38</v>
      </c>
      <c r="B2" s="67"/>
      <c r="C2" s="67"/>
      <c r="D2" s="67"/>
      <c r="E2" s="67"/>
      <c r="F2" s="67"/>
      <c r="G2" s="67"/>
    </row>
    <row r="3" spans="1:8" ht="14.25" hidden="1" customHeight="1" x14ac:dyDescent="0.2">
      <c r="A3" s="68" t="s">
        <v>0</v>
      </c>
      <c r="B3" s="69"/>
      <c r="C3" s="69"/>
      <c r="D3" s="69"/>
      <c r="E3" s="2">
        <f>E4+E5</f>
        <v>0</v>
      </c>
      <c r="F3" s="3" t="s">
        <v>1</v>
      </c>
    </row>
    <row r="4" spans="1:8" ht="14.25" hidden="1" customHeight="1" x14ac:dyDescent="0.2">
      <c r="A4" s="68" t="s">
        <v>2</v>
      </c>
      <c r="B4" s="69"/>
      <c r="C4" s="69"/>
      <c r="D4" s="69"/>
      <c r="E4" s="2"/>
      <c r="F4" s="3" t="s">
        <v>1</v>
      </c>
    </row>
    <row r="5" spans="1:8" ht="14.25" hidden="1" customHeight="1" x14ac:dyDescent="0.2">
      <c r="A5" s="68" t="s">
        <v>3</v>
      </c>
      <c r="B5" s="69"/>
      <c r="C5" s="69"/>
      <c r="D5" s="69"/>
      <c r="E5" s="2"/>
      <c r="F5" s="3" t="s">
        <v>4</v>
      </c>
    </row>
    <row r="6" spans="1:8" ht="15.75" x14ac:dyDescent="0.2">
      <c r="A6" s="4"/>
      <c r="B6" s="5"/>
      <c r="C6" s="6"/>
      <c r="D6" s="7"/>
      <c r="E6" s="33" t="s">
        <v>50</v>
      </c>
      <c r="G6" s="37" t="s">
        <v>39</v>
      </c>
      <c r="H6" s="37"/>
    </row>
    <row r="7" spans="1:8" ht="10.15" customHeight="1" x14ac:dyDescent="0.25">
      <c r="A7" s="8"/>
      <c r="B7" s="9"/>
      <c r="C7" s="10"/>
      <c r="D7" s="11"/>
      <c r="E7" s="12"/>
      <c r="F7" s="13"/>
    </row>
    <row r="8" spans="1:8" ht="71.25" x14ac:dyDescent="0.2">
      <c r="A8" s="79" t="s">
        <v>5</v>
      </c>
      <c r="B8" s="80"/>
      <c r="C8" s="80"/>
      <c r="D8" s="81"/>
      <c r="E8" s="14" t="s">
        <v>6</v>
      </c>
      <c r="F8" s="14" t="s">
        <v>7</v>
      </c>
      <c r="G8" s="15" t="s">
        <v>40</v>
      </c>
    </row>
    <row r="9" spans="1:8" ht="15.75" x14ac:dyDescent="0.25">
      <c r="A9" s="82" t="s">
        <v>8</v>
      </c>
      <c r="B9" s="83"/>
      <c r="C9" s="83"/>
      <c r="D9" s="84"/>
      <c r="E9" s="16">
        <f>SUM(E10:E14)</f>
        <v>2950423.92</v>
      </c>
      <c r="F9" s="16">
        <f t="shared" ref="F9:G9" si="0">SUM(F10:F14)</f>
        <v>2804454.53</v>
      </c>
      <c r="G9" s="16">
        <f t="shared" si="0"/>
        <v>1023118.8700000001</v>
      </c>
    </row>
    <row r="10" spans="1:8" ht="13.15" customHeight="1" x14ac:dyDescent="0.25">
      <c r="A10" s="70" t="s">
        <v>9</v>
      </c>
      <c r="B10" s="71"/>
      <c r="C10" s="71"/>
      <c r="D10" s="72"/>
      <c r="E10" s="17">
        <v>1142464.22</v>
      </c>
      <c r="F10" s="17">
        <v>1070303.33</v>
      </c>
      <c r="G10" s="18">
        <v>421541.33</v>
      </c>
    </row>
    <row r="11" spans="1:8" ht="14.45" customHeight="1" x14ac:dyDescent="0.25">
      <c r="A11" s="70" t="s">
        <v>10</v>
      </c>
      <c r="B11" s="71"/>
      <c r="C11" s="71"/>
      <c r="D11" s="72"/>
      <c r="E11" s="17">
        <v>739277.64</v>
      </c>
      <c r="F11" s="17">
        <v>702222.61</v>
      </c>
      <c r="G11" s="18">
        <v>290479.08</v>
      </c>
    </row>
    <row r="12" spans="1:8" ht="13.9" customHeight="1" x14ac:dyDescent="0.25">
      <c r="A12" s="70" t="s">
        <v>11</v>
      </c>
      <c r="B12" s="71"/>
      <c r="C12" s="71"/>
      <c r="D12" s="72"/>
      <c r="E12" s="17">
        <v>188459.39</v>
      </c>
      <c r="F12" s="17">
        <v>179646.63</v>
      </c>
      <c r="G12" s="18">
        <v>56552.17</v>
      </c>
    </row>
    <row r="13" spans="1:8" ht="13.5" customHeight="1" x14ac:dyDescent="0.25">
      <c r="A13" s="70" t="s">
        <v>12</v>
      </c>
      <c r="B13" s="71"/>
      <c r="C13" s="71"/>
      <c r="D13" s="72"/>
      <c r="E13" s="17">
        <v>220972.76</v>
      </c>
      <c r="F13" s="17">
        <v>208912.21</v>
      </c>
      <c r="G13" s="18">
        <v>63715.68</v>
      </c>
    </row>
    <row r="14" spans="1:8" ht="14.45" customHeight="1" x14ac:dyDescent="0.25">
      <c r="A14" s="63" t="s">
        <v>13</v>
      </c>
      <c r="B14" s="63"/>
      <c r="C14" s="63"/>
      <c r="D14" s="63"/>
      <c r="E14" s="17">
        <v>659249.91</v>
      </c>
      <c r="F14" s="17">
        <v>643369.75</v>
      </c>
      <c r="G14" s="18">
        <v>190830.61</v>
      </c>
    </row>
    <row r="15" spans="1:8" ht="15.75" x14ac:dyDescent="0.25">
      <c r="A15" s="73" t="s">
        <v>41</v>
      </c>
      <c r="B15" s="74"/>
      <c r="C15" s="74"/>
      <c r="D15" s="75"/>
      <c r="E15" s="16">
        <f>SUM(E16:E19)</f>
        <v>1556514.3100000003</v>
      </c>
      <c r="F15" s="16">
        <f t="shared" ref="F15:G15" si="1">SUM(F16:F19)</f>
        <v>1490746.6</v>
      </c>
      <c r="G15" s="16">
        <f t="shared" si="1"/>
        <v>458404.87000000005</v>
      </c>
    </row>
    <row r="16" spans="1:8" ht="33.6" customHeight="1" x14ac:dyDescent="0.25">
      <c r="A16" s="76" t="s">
        <v>43</v>
      </c>
      <c r="B16" s="77"/>
      <c r="C16" s="77"/>
      <c r="D16" s="78"/>
      <c r="E16" s="17">
        <v>1436755.07</v>
      </c>
      <c r="F16" s="17">
        <v>1377848.33</v>
      </c>
      <c r="G16" s="18">
        <v>437830.32</v>
      </c>
    </row>
    <row r="17" spans="1:9" ht="15.75" x14ac:dyDescent="0.25">
      <c r="A17" s="63" t="s">
        <v>44</v>
      </c>
      <c r="B17" s="63"/>
      <c r="C17" s="63"/>
      <c r="D17" s="63"/>
      <c r="E17" s="17">
        <v>8233.1200000000008</v>
      </c>
      <c r="F17" s="17">
        <v>7730.49</v>
      </c>
      <c r="G17" s="18">
        <v>1397.38</v>
      </c>
    </row>
    <row r="18" spans="1:9" ht="15.75" x14ac:dyDescent="0.25">
      <c r="A18" s="63" t="s">
        <v>45</v>
      </c>
      <c r="B18" s="63"/>
      <c r="C18" s="63"/>
      <c r="D18" s="63"/>
      <c r="E18" s="17">
        <v>15608.6</v>
      </c>
      <c r="F18" s="17">
        <v>14714.51</v>
      </c>
      <c r="G18" s="18">
        <v>2673.58</v>
      </c>
    </row>
    <row r="19" spans="1:9" ht="15.75" x14ac:dyDescent="0.25">
      <c r="A19" s="63" t="s">
        <v>46</v>
      </c>
      <c r="B19" s="63"/>
      <c r="C19" s="63"/>
      <c r="D19" s="63"/>
      <c r="E19" s="17">
        <v>95917.52</v>
      </c>
      <c r="F19" s="17">
        <v>90453.27</v>
      </c>
      <c r="G19" s="18">
        <v>16503.59</v>
      </c>
    </row>
    <row r="20" spans="1:9" ht="15.75" x14ac:dyDescent="0.25">
      <c r="A20" s="85" t="s">
        <v>14</v>
      </c>
      <c r="B20" s="85"/>
      <c r="C20" s="85"/>
      <c r="D20" s="85"/>
      <c r="E20" s="17"/>
      <c r="F20" s="17"/>
      <c r="G20" s="18"/>
    </row>
    <row r="21" spans="1:9" ht="15.75" x14ac:dyDescent="0.25">
      <c r="A21" s="63" t="s">
        <v>15</v>
      </c>
      <c r="B21" s="63"/>
      <c r="C21" s="63"/>
      <c r="D21" s="63"/>
      <c r="E21" s="17"/>
      <c r="F21" s="17"/>
      <c r="G21" s="18"/>
    </row>
    <row r="22" spans="1:9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9" ht="15.75" x14ac:dyDescent="0.25">
      <c r="A23" s="23" t="s">
        <v>42</v>
      </c>
      <c r="B23" s="23"/>
      <c r="C23" s="23"/>
      <c r="D23" s="23"/>
      <c r="E23" s="24"/>
      <c r="F23" s="13"/>
    </row>
    <row r="24" spans="1:9" ht="15.75" x14ac:dyDescent="0.25">
      <c r="A24" s="86" t="s">
        <v>52</v>
      </c>
      <c r="B24" s="86"/>
      <c r="C24" s="86"/>
      <c r="D24" s="86"/>
      <c r="E24" s="86"/>
      <c r="F24" s="17">
        <v>-3099553.6212144536</v>
      </c>
      <c r="G24" s="19"/>
      <c r="I24" s="28"/>
    </row>
    <row r="25" spans="1:9" ht="15.75" customHeight="1" x14ac:dyDescent="0.2">
      <c r="A25" s="87" t="s">
        <v>30</v>
      </c>
      <c r="B25" s="88"/>
      <c r="C25" s="88"/>
      <c r="D25" s="88"/>
      <c r="E25" s="89"/>
      <c r="F25" s="96">
        <f>SUM(F27:F31)</f>
        <v>219802.76115058758</v>
      </c>
      <c r="I25" s="28"/>
    </row>
    <row r="26" spans="1:9" ht="28.5" customHeight="1" x14ac:dyDescent="0.2">
      <c r="A26" s="90"/>
      <c r="B26" s="91"/>
      <c r="C26" s="91"/>
      <c r="D26" s="91"/>
      <c r="E26" s="92"/>
      <c r="F26" s="97"/>
      <c r="I26" s="28"/>
    </row>
    <row r="27" spans="1:9" ht="15.75" hidden="1" x14ac:dyDescent="0.25">
      <c r="A27" s="93" t="s">
        <v>16</v>
      </c>
      <c r="B27" s="94"/>
      <c r="C27" s="94"/>
      <c r="D27" s="94"/>
      <c r="E27" s="95"/>
      <c r="F27" s="25">
        <f>'[1]УК ВР декабрь нар'!W359</f>
        <v>28512.702061435964</v>
      </c>
      <c r="I27" s="28"/>
    </row>
    <row r="28" spans="1:9" ht="15.75" hidden="1" x14ac:dyDescent="0.25">
      <c r="A28" s="93" t="s">
        <v>31</v>
      </c>
      <c r="B28" s="94"/>
      <c r="C28" s="94"/>
      <c r="D28" s="94"/>
      <c r="E28" s="95"/>
      <c r="F28" s="25">
        <f>'[1]УК ВР декабрь нар'!X359</f>
        <v>5784.6723397475407</v>
      </c>
      <c r="I28" s="28"/>
    </row>
    <row r="29" spans="1:9" ht="15.75" hidden="1" x14ac:dyDescent="0.25">
      <c r="A29" s="93" t="s">
        <v>18</v>
      </c>
      <c r="B29" s="94"/>
      <c r="C29" s="94"/>
      <c r="D29" s="94"/>
      <c r="E29" s="95"/>
      <c r="F29" s="25">
        <f>'[1]УК ВР декабрь нар'!Y359</f>
        <v>84864.347099999999</v>
      </c>
      <c r="I29" s="28"/>
    </row>
    <row r="30" spans="1:9" ht="15.75" hidden="1" x14ac:dyDescent="0.25">
      <c r="A30" s="93" t="s">
        <v>19</v>
      </c>
      <c r="B30" s="94"/>
      <c r="C30" s="94"/>
      <c r="D30" s="94"/>
      <c r="E30" s="95"/>
      <c r="F30" s="25">
        <f>'[1]УК ВР декабрь нар'!AA359+'[1]УК ВР декабрь нар'!AB359+'[1]УК ВР декабрь нар'!AC359+'[1]УК ВР декабрь нар'!AD359+'[1]УК ВР декабрь нар'!AE359+'[1]УК ВР декабрь нар'!AF359+'[1]УК ВР декабрь нар'!AG359+'[1]УК ВР декабрь нар'!AH359+'[1]УК ВР декабрь нар'!AJ359+'[1]УК ВР декабрь нар'!AL359+'[1]УК ВР декабрь нар'!AN359+'[1]УК ВР декабрь нар'!AO359+'[1]УК ВР декабрь нар'!AP359+'[1]УК ВР декабрь нар'!AQ359+'[1]УК ВР декабрь нар'!AR359+'[1]УК ВР декабрь нар'!AT359</f>
        <v>0</v>
      </c>
      <c r="I30" s="28"/>
    </row>
    <row r="31" spans="1:9" ht="36.75" hidden="1" customHeight="1" x14ac:dyDescent="0.25">
      <c r="A31" s="99" t="s">
        <v>32</v>
      </c>
      <c r="B31" s="100"/>
      <c r="C31" s="100"/>
      <c r="D31" s="100"/>
      <c r="E31" s="101"/>
      <c r="F31" s="25">
        <f>'[1]УК ВР декабрь нар'!AY359</f>
        <v>100641.03964940406</v>
      </c>
      <c r="I31" s="28"/>
    </row>
    <row r="32" spans="1:9" ht="15.75" customHeight="1" x14ac:dyDescent="0.2">
      <c r="A32" s="87" t="s">
        <v>33</v>
      </c>
      <c r="B32" s="88"/>
      <c r="C32" s="88"/>
      <c r="D32" s="88"/>
      <c r="E32" s="89"/>
      <c r="F32" s="96">
        <f>SUM(F34:F38)+188473.1</f>
        <v>447297.74739018618</v>
      </c>
      <c r="I32" s="28"/>
    </row>
    <row r="33" spans="1:10" ht="33" customHeight="1" x14ac:dyDescent="0.2">
      <c r="A33" s="90"/>
      <c r="B33" s="91"/>
      <c r="C33" s="91"/>
      <c r="D33" s="91"/>
      <c r="E33" s="92"/>
      <c r="F33" s="97"/>
      <c r="I33" s="28"/>
    </row>
    <row r="34" spans="1:10" ht="15.75" hidden="1" x14ac:dyDescent="0.25">
      <c r="A34" s="98" t="s">
        <v>16</v>
      </c>
      <c r="B34" s="98"/>
      <c r="C34" s="98"/>
      <c r="D34" s="98"/>
      <c r="E34" s="98"/>
      <c r="F34" s="25">
        <f>'[1]УК ВР декабрь нар'!CN359+'[1]УК ВР декабрь нар'!DU359</f>
        <v>98686.21329223123</v>
      </c>
      <c r="I34" s="28"/>
    </row>
    <row r="35" spans="1:10" ht="15.75" hidden="1" x14ac:dyDescent="0.25">
      <c r="A35" s="98" t="s">
        <v>31</v>
      </c>
      <c r="B35" s="98"/>
      <c r="C35" s="98"/>
      <c r="D35" s="98"/>
      <c r="E35" s="98"/>
      <c r="F35" s="25">
        <f>'[1]УК ВР декабрь нар'!CO359+'[1]УК ВР декабрь нар'!DV359</f>
        <v>20853.597340219781</v>
      </c>
      <c r="I35" s="28"/>
    </row>
    <row r="36" spans="1:10" ht="15.75" hidden="1" x14ac:dyDescent="0.25">
      <c r="A36" s="98" t="s">
        <v>18</v>
      </c>
      <c r="B36" s="98"/>
      <c r="C36" s="98"/>
      <c r="D36" s="98"/>
      <c r="E36" s="98"/>
      <c r="F36" s="25">
        <f>'[1]УК ВР декабрь нар'!CP359+'[1]УК ВР декабрь нар'!DW359</f>
        <v>35202.680799999995</v>
      </c>
      <c r="I36" s="28"/>
    </row>
    <row r="37" spans="1:10" ht="15.75" hidden="1" x14ac:dyDescent="0.25">
      <c r="A37" s="98" t="s">
        <v>19</v>
      </c>
      <c r="B37" s="98"/>
      <c r="C37" s="98"/>
      <c r="D37" s="98"/>
      <c r="E37" s="98"/>
      <c r="F37" s="25">
        <f>'[1]УК ВР декабрь нар'!AI359+'[1]УК ВР декабрь нар'!AJ359+'[1]УК ВР декабрь нар'!AS359+'[1]УК ВР декабрь нар'!BC359+'[1]УК ВР декабрь нар'!DB359+'[1]УК ВР декабрь нар'!EK359+'[1]УК ВР декабрь нар'!AM359</f>
        <v>20352.800000000003</v>
      </c>
      <c r="I37" s="28"/>
    </row>
    <row r="38" spans="1:10" ht="39.75" hidden="1" customHeight="1" x14ac:dyDescent="0.25">
      <c r="A38" s="99" t="s">
        <v>34</v>
      </c>
      <c r="B38" s="102"/>
      <c r="C38" s="102"/>
      <c r="D38" s="102"/>
      <c r="E38" s="103"/>
      <c r="F38" s="25">
        <f>'[1]УК ВР декабрь нар'!DG359+'[1]УК ВР декабрь нар'!EQ359</f>
        <v>83729.355957735228</v>
      </c>
      <c r="I38" s="28"/>
      <c r="J38" s="28"/>
    </row>
    <row r="39" spans="1:10" ht="32.450000000000003" customHeight="1" x14ac:dyDescent="0.25">
      <c r="A39" s="104" t="s">
        <v>35</v>
      </c>
      <c r="B39" s="105"/>
      <c r="C39" s="105"/>
      <c r="D39" s="105"/>
      <c r="E39" s="106"/>
      <c r="F39" s="26">
        <f>SUM(F40:F48)+136577.15</f>
        <v>758028.93707717478</v>
      </c>
      <c r="I39" s="28"/>
    </row>
    <row r="40" spans="1:10" ht="15.75" hidden="1" x14ac:dyDescent="0.25">
      <c r="A40" s="107" t="s">
        <v>20</v>
      </c>
      <c r="B40" s="108"/>
      <c r="C40" s="108"/>
      <c r="D40" s="108"/>
      <c r="E40" s="109"/>
      <c r="F40" s="25">
        <f>'[1]УК ВР декабрь нар'!FB359+'[1]УК ВР декабрь нар'!FX359</f>
        <v>240638.21859368338</v>
      </c>
      <c r="I40" s="28"/>
    </row>
    <row r="41" spans="1:10" ht="15.75" hidden="1" x14ac:dyDescent="0.25">
      <c r="A41" s="93" t="s">
        <v>31</v>
      </c>
      <c r="B41" s="94"/>
      <c r="C41" s="94"/>
      <c r="D41" s="94"/>
      <c r="E41" s="94"/>
      <c r="F41" s="25">
        <f>'[1]УК ВР декабрь нар'!FC359+'[1]УК ВР декабрь нар'!FY359</f>
        <v>49138.447402800572</v>
      </c>
      <c r="I41" s="28"/>
    </row>
    <row r="42" spans="1:10" ht="15.6" hidden="1" customHeight="1" x14ac:dyDescent="0.25">
      <c r="A42" s="98" t="s">
        <v>21</v>
      </c>
      <c r="B42" s="98"/>
      <c r="C42" s="98"/>
      <c r="D42" s="98"/>
      <c r="E42" s="93"/>
      <c r="F42" s="25"/>
      <c r="I42" s="28"/>
    </row>
    <row r="43" spans="1:10" ht="15.6" hidden="1" customHeight="1" x14ac:dyDescent="0.25">
      <c r="A43" s="93" t="s">
        <v>17</v>
      </c>
      <c r="B43" s="94"/>
      <c r="C43" s="94"/>
      <c r="D43" s="94"/>
      <c r="E43" s="94"/>
      <c r="F43" s="25"/>
      <c r="I43" s="28"/>
    </row>
    <row r="44" spans="1:10" ht="15.6" hidden="1" customHeight="1" x14ac:dyDescent="0.25">
      <c r="A44" s="98" t="s">
        <v>22</v>
      </c>
      <c r="B44" s="98"/>
      <c r="C44" s="98"/>
      <c r="D44" s="98"/>
      <c r="E44" s="93"/>
      <c r="F44" s="25"/>
      <c r="I44" s="28"/>
    </row>
    <row r="45" spans="1:10" ht="15.6" hidden="1" customHeight="1" x14ac:dyDescent="0.25">
      <c r="A45" s="93" t="s">
        <v>17</v>
      </c>
      <c r="B45" s="94"/>
      <c r="C45" s="94"/>
      <c r="D45" s="94"/>
      <c r="E45" s="94"/>
      <c r="F45" s="25"/>
      <c r="I45" s="28"/>
    </row>
    <row r="46" spans="1:10" ht="15.75" hidden="1" x14ac:dyDescent="0.25">
      <c r="A46" s="98" t="s">
        <v>18</v>
      </c>
      <c r="B46" s="98"/>
      <c r="C46" s="98"/>
      <c r="D46" s="98"/>
      <c r="E46" s="93"/>
      <c r="F46" s="25">
        <f>'[1]УК ВР декабрь нар'!FD359+'[1]УК ВР декабрь нар'!FZ359</f>
        <v>3495.7746000000002</v>
      </c>
      <c r="I46" s="28"/>
    </row>
    <row r="47" spans="1:10" ht="15.75" hidden="1" x14ac:dyDescent="0.25">
      <c r="A47" s="93" t="s">
        <v>19</v>
      </c>
      <c r="B47" s="94"/>
      <c r="C47" s="94"/>
      <c r="D47" s="94"/>
      <c r="E47" s="94"/>
      <c r="F47" s="25">
        <f>'[1]УК ВР декабрь нар'!GG359+'[1]УК ВР декабрь нар'!FL359+'[1]УК ВР декабрь нар'!BB359+'[1]УК ВР декабрь нар'!AK359</f>
        <v>165637.87879999998</v>
      </c>
      <c r="I47" s="28"/>
    </row>
    <row r="48" spans="1:10" ht="43.5" hidden="1" customHeight="1" x14ac:dyDescent="0.25">
      <c r="A48" s="99" t="s">
        <v>36</v>
      </c>
      <c r="B48" s="102"/>
      <c r="C48" s="102"/>
      <c r="D48" s="102"/>
      <c r="E48" s="103"/>
      <c r="F48" s="25">
        <f>'[1]УК ВР декабрь нар'!FS359+'[1]УК ВР декабрь нар'!GL359</f>
        <v>162541.46768069075</v>
      </c>
      <c r="I48" s="28"/>
    </row>
    <row r="49" spans="1:12" ht="15.6" hidden="1" customHeight="1" x14ac:dyDescent="0.25">
      <c r="A49" s="104" t="s">
        <v>37</v>
      </c>
      <c r="B49" s="94"/>
      <c r="C49" s="94"/>
      <c r="D49" s="94"/>
      <c r="E49" s="95"/>
      <c r="F49" s="32"/>
      <c r="I49" s="28"/>
    </row>
    <row r="50" spans="1:12" ht="15.75" x14ac:dyDescent="0.25">
      <c r="A50" s="111" t="s">
        <v>47</v>
      </c>
      <c r="B50" s="112"/>
      <c r="C50" s="112"/>
      <c r="D50" s="112"/>
      <c r="E50" s="113"/>
      <c r="F50" s="26">
        <f>F25+F32+F39+F49</f>
        <v>1425129.4456179487</v>
      </c>
      <c r="I50" s="28"/>
    </row>
    <row r="51" spans="1:12" ht="15.75" x14ac:dyDescent="0.25">
      <c r="A51" s="31" t="s">
        <v>48</v>
      </c>
      <c r="B51" s="30"/>
      <c r="C51" s="30"/>
      <c r="D51" s="30"/>
      <c r="E51" s="30"/>
      <c r="F51" s="26">
        <f>F52+F53+F54</f>
        <v>212967.72</v>
      </c>
      <c r="I51" s="28"/>
    </row>
    <row r="52" spans="1:12" ht="15.75" x14ac:dyDescent="0.25">
      <c r="A52" s="93" t="s">
        <v>23</v>
      </c>
      <c r="B52" s="94"/>
      <c r="C52" s="94"/>
      <c r="D52" s="94"/>
      <c r="E52" s="94"/>
      <c r="F52" s="25">
        <v>118027.84</v>
      </c>
      <c r="I52" s="28"/>
    </row>
    <row r="53" spans="1:12" ht="15.75" x14ac:dyDescent="0.25">
      <c r="A53" s="93" t="s">
        <v>24</v>
      </c>
      <c r="B53" s="94"/>
      <c r="C53" s="94"/>
      <c r="D53" s="94"/>
      <c r="E53" s="94"/>
      <c r="F53" s="25">
        <v>94939.88</v>
      </c>
      <c r="I53" s="28"/>
    </row>
    <row r="54" spans="1:12" ht="18" hidden="1" customHeight="1" x14ac:dyDescent="0.25">
      <c r="A54" s="107" t="s">
        <v>25</v>
      </c>
      <c r="B54" s="108"/>
      <c r="C54" s="108"/>
      <c r="D54" s="108"/>
      <c r="E54" s="109"/>
      <c r="F54" s="25">
        <v>0</v>
      </c>
      <c r="I54" s="28"/>
    </row>
    <row r="55" spans="1:12" ht="15.75" x14ac:dyDescent="0.25">
      <c r="A55" s="114" t="s">
        <v>49</v>
      </c>
      <c r="B55" s="114"/>
      <c r="C55" s="114"/>
      <c r="D55" s="114"/>
      <c r="E55" s="114"/>
      <c r="F55" s="26">
        <f>F50+F51</f>
        <v>1638097.1656179486</v>
      </c>
      <c r="H55" s="28"/>
      <c r="I55" s="28"/>
      <c r="K55" s="28"/>
      <c r="L55" s="28"/>
    </row>
    <row r="56" spans="1:12" ht="15.75" x14ac:dyDescent="0.25">
      <c r="A56" s="86" t="s">
        <v>26</v>
      </c>
      <c r="B56" s="86"/>
      <c r="C56" s="86"/>
      <c r="D56" s="86"/>
      <c r="E56" s="86"/>
      <c r="F56" s="27">
        <f>E16</f>
        <v>1436755.07</v>
      </c>
      <c r="I56" s="28"/>
    </row>
    <row r="57" spans="1:12" ht="15.75" x14ac:dyDescent="0.25">
      <c r="A57" s="86" t="s">
        <v>27</v>
      </c>
      <c r="B57" s="86"/>
      <c r="C57" s="86"/>
      <c r="D57" s="86"/>
      <c r="E57" s="86"/>
      <c r="F57" s="26">
        <f>F16</f>
        <v>1377848.33</v>
      </c>
      <c r="H57" s="28"/>
      <c r="I57" s="28"/>
    </row>
    <row r="58" spans="1:12" ht="15.75" x14ac:dyDescent="0.25">
      <c r="A58" s="110" t="s">
        <v>28</v>
      </c>
      <c r="B58" s="110"/>
      <c r="C58" s="110"/>
      <c r="D58" s="110"/>
      <c r="E58" s="110"/>
      <c r="F58" s="26">
        <f>F24+F56-F55</f>
        <v>-3300895.7168324022</v>
      </c>
      <c r="H58" s="28"/>
      <c r="I58" s="28"/>
    </row>
    <row r="60" spans="1:12" x14ac:dyDescent="0.2">
      <c r="A60" s="1" t="s">
        <v>29</v>
      </c>
      <c r="F60" s="28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1" workbookViewId="0">
      <selection activeCell="F33" sqref="F33:F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4" t="s">
        <v>53</v>
      </c>
      <c r="B1" s="64"/>
      <c r="C1" s="64"/>
      <c r="D1" s="64"/>
      <c r="E1" s="64"/>
      <c r="F1" s="64"/>
      <c r="G1" s="65"/>
    </row>
    <row r="2" spans="1:7" ht="13.15" customHeight="1" x14ac:dyDescent="0.2">
      <c r="A2" s="66" t="str">
        <f>'Р-Крестьянская 52'!A2:G2</f>
        <v>перед собственниками дома по адресу: ул. Р-Крестьянская 52</v>
      </c>
      <c r="B2" s="67"/>
      <c r="C2" s="67"/>
      <c r="D2" s="67"/>
      <c r="E2" s="67"/>
      <c r="F2" s="67"/>
      <c r="G2" s="67"/>
    </row>
    <row r="3" spans="1:7" ht="13.15" hidden="1" customHeight="1" x14ac:dyDescent="0.2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t="13.15" hidden="1" customHeight="1" x14ac:dyDescent="0.2">
      <c r="A4" s="68" t="s">
        <v>2</v>
      </c>
      <c r="B4" s="69"/>
      <c r="C4" s="69"/>
      <c r="D4" s="69"/>
      <c r="E4" s="2"/>
      <c r="F4" s="3" t="s">
        <v>1</v>
      </c>
    </row>
    <row r="5" spans="1:7" ht="13.15" hidden="1" customHeight="1" x14ac:dyDescent="0.2">
      <c r="A5" s="68" t="s">
        <v>3</v>
      </c>
      <c r="B5" s="69"/>
      <c r="C5" s="69"/>
      <c r="D5" s="6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5" t="s">
        <v>54</v>
      </c>
      <c r="F6" s="36"/>
      <c r="G6" s="37" t="str">
        <f>'Р-Крестьянская 52'!G6:H6</f>
        <v>в управлении с 01.08.2010г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79" t="s">
        <v>5</v>
      </c>
      <c r="B8" s="80"/>
      <c r="C8" s="80"/>
      <c r="D8" s="81"/>
      <c r="E8" s="14" t="s">
        <v>6</v>
      </c>
      <c r="F8" s="14" t="s">
        <v>7</v>
      </c>
      <c r="G8" s="15" t="str">
        <f>'Р-Крестьянская 52'!G8:H8</f>
        <v>задолженность с нарастающим итогом с -01.08.2010г</v>
      </c>
    </row>
    <row r="9" spans="1:7" ht="15.75" x14ac:dyDescent="0.25">
      <c r="A9" s="82" t="s">
        <v>8</v>
      </c>
      <c r="B9" s="83"/>
      <c r="C9" s="83"/>
      <c r="D9" s="84"/>
      <c r="E9" s="16">
        <f>SUM(E10:E15)</f>
        <v>2322565.46</v>
      </c>
      <c r="F9" s="16">
        <f t="shared" ref="F9:G9" si="0">SUM(F10:F15)</f>
        <v>2694987.84</v>
      </c>
      <c r="G9" s="16">
        <f t="shared" si="0"/>
        <v>650696.49</v>
      </c>
    </row>
    <row r="10" spans="1:7" ht="15.75" x14ac:dyDescent="0.25">
      <c r="A10" s="70" t="s">
        <v>9</v>
      </c>
      <c r="B10" s="71"/>
      <c r="C10" s="71"/>
      <c r="D10" s="72"/>
      <c r="E10" s="17">
        <v>690759.51</v>
      </c>
      <c r="F10" s="17">
        <v>959632.02</v>
      </c>
      <c r="G10" s="18">
        <v>152668.82</v>
      </c>
    </row>
    <row r="11" spans="1:7" ht="15.75" x14ac:dyDescent="0.25">
      <c r="A11" s="70" t="s">
        <v>10</v>
      </c>
      <c r="B11" s="71"/>
      <c r="C11" s="71"/>
      <c r="D11" s="72"/>
      <c r="E11" s="17">
        <v>531519.01</v>
      </c>
      <c r="F11" s="17">
        <v>586817.18999999994</v>
      </c>
      <c r="G11" s="18">
        <v>235180.9</v>
      </c>
    </row>
    <row r="12" spans="1:7" ht="15.75" x14ac:dyDescent="0.25">
      <c r="A12" s="70" t="s">
        <v>11</v>
      </c>
      <c r="B12" s="71"/>
      <c r="C12" s="71"/>
      <c r="D12" s="72"/>
      <c r="E12" s="17">
        <v>195686</v>
      </c>
      <c r="F12" s="17">
        <v>188717.51</v>
      </c>
      <c r="G12" s="18">
        <v>63520.66</v>
      </c>
    </row>
    <row r="13" spans="1:7" ht="15.75" x14ac:dyDescent="0.25">
      <c r="A13" s="70" t="s">
        <v>12</v>
      </c>
      <c r="B13" s="71"/>
      <c r="C13" s="71"/>
      <c r="D13" s="72"/>
      <c r="E13" s="17">
        <v>231316.43</v>
      </c>
      <c r="F13" s="17">
        <v>220441.88</v>
      </c>
      <c r="G13" s="18">
        <v>74590.23</v>
      </c>
    </row>
    <row r="14" spans="1:7" ht="15.75" x14ac:dyDescent="0.25">
      <c r="A14" s="70" t="s">
        <v>13</v>
      </c>
      <c r="B14" s="71"/>
      <c r="C14" s="71"/>
      <c r="D14" s="72"/>
      <c r="E14" s="17">
        <v>449912.3</v>
      </c>
      <c r="F14" s="17">
        <v>529189.19999999995</v>
      </c>
      <c r="G14" s="18">
        <v>111553.71</v>
      </c>
    </row>
    <row r="15" spans="1:7" ht="15.75" x14ac:dyDescent="0.25">
      <c r="A15" s="70" t="s">
        <v>68</v>
      </c>
      <c r="B15" s="71"/>
      <c r="C15" s="71"/>
      <c r="D15" s="72"/>
      <c r="E15" s="17">
        <v>223372.21</v>
      </c>
      <c r="F15" s="17">
        <v>210190.04</v>
      </c>
      <c r="G15" s="18">
        <v>13182.17</v>
      </c>
    </row>
    <row r="16" spans="1:7" ht="15.75" x14ac:dyDescent="0.25">
      <c r="A16" s="73" t="s">
        <v>41</v>
      </c>
      <c r="B16" s="74"/>
      <c r="C16" s="74"/>
      <c r="D16" s="75"/>
      <c r="E16" s="16">
        <f>SUM(E17:E20)</f>
        <v>1467147.3000000003</v>
      </c>
      <c r="F16" s="16">
        <f>SUM(F17:F20)</f>
        <v>1540684.22</v>
      </c>
      <c r="G16" s="16">
        <f>SUM(G17:G20)</f>
        <v>384867.94999999995</v>
      </c>
    </row>
    <row r="17" spans="1:12" ht="15.75" x14ac:dyDescent="0.25">
      <c r="A17" s="115" t="s">
        <v>43</v>
      </c>
      <c r="B17" s="116"/>
      <c r="C17" s="116"/>
      <c r="D17" s="117"/>
      <c r="E17" s="17">
        <v>1341937.32</v>
      </c>
      <c r="F17" s="17">
        <v>1417982.69</v>
      </c>
      <c r="G17" s="18">
        <v>361784.95</v>
      </c>
    </row>
    <row r="18" spans="1:12" ht="15.75" x14ac:dyDescent="0.25">
      <c r="A18" s="63" t="s">
        <v>55</v>
      </c>
      <c r="B18" s="63"/>
      <c r="C18" s="63"/>
      <c r="D18" s="63"/>
      <c r="E18" s="17">
        <v>8520.36</v>
      </c>
      <c r="F18" s="17">
        <v>8367.25</v>
      </c>
      <c r="G18" s="18">
        <v>1550.49</v>
      </c>
    </row>
    <row r="19" spans="1:12" ht="15.75" x14ac:dyDescent="0.25">
      <c r="A19" s="63" t="s">
        <v>56</v>
      </c>
      <c r="B19" s="63"/>
      <c r="C19" s="63"/>
      <c r="D19" s="63"/>
      <c r="E19" s="17">
        <v>16183.56</v>
      </c>
      <c r="F19" s="17">
        <v>15860.67</v>
      </c>
      <c r="G19" s="18">
        <v>2996.47</v>
      </c>
    </row>
    <row r="20" spans="1:12" ht="15.75" x14ac:dyDescent="0.25">
      <c r="A20" s="63" t="s">
        <v>57</v>
      </c>
      <c r="B20" s="63"/>
      <c r="C20" s="63"/>
      <c r="D20" s="63"/>
      <c r="E20" s="17">
        <v>100506.06</v>
      </c>
      <c r="F20" s="17">
        <v>98473.61</v>
      </c>
      <c r="G20" s="18">
        <v>18536.04</v>
      </c>
    </row>
    <row r="21" spans="1:12" ht="15.75" x14ac:dyDescent="0.25">
      <c r="A21" s="85" t="s">
        <v>14</v>
      </c>
      <c r="B21" s="85"/>
      <c r="C21" s="85"/>
      <c r="D21" s="85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75" x14ac:dyDescent="0.25">
      <c r="A22" s="63" t="s">
        <v>15</v>
      </c>
      <c r="B22" s="63"/>
      <c r="C22" s="63"/>
      <c r="D22" s="63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58</v>
      </c>
      <c r="B24" s="23"/>
      <c r="C24" s="23"/>
      <c r="D24" s="23"/>
      <c r="E24" s="24"/>
      <c r="F24" s="13"/>
    </row>
    <row r="25" spans="1:12" ht="15.75" x14ac:dyDescent="0.25">
      <c r="A25" s="86" t="s">
        <v>59</v>
      </c>
      <c r="B25" s="86"/>
      <c r="C25" s="86"/>
      <c r="D25" s="86"/>
      <c r="E25" s="86"/>
      <c r="F25" s="38">
        <f>'Р-Крестьянская 52'!F58</f>
        <v>-3300895.7168324022</v>
      </c>
      <c r="G25" s="19"/>
    </row>
    <row r="26" spans="1:12" ht="13.15" customHeight="1" x14ac:dyDescent="0.2">
      <c r="A26" s="87" t="s">
        <v>60</v>
      </c>
      <c r="B26" s="88"/>
      <c r="C26" s="88"/>
      <c r="D26" s="88"/>
      <c r="E26" s="89"/>
      <c r="F26" s="96">
        <f>SUM(F28:F32)</f>
        <v>138168.89807913752</v>
      </c>
    </row>
    <row r="27" spans="1:12" ht="13.15" customHeight="1" x14ac:dyDescent="0.2">
      <c r="A27" s="90"/>
      <c r="B27" s="91"/>
      <c r="C27" s="91"/>
      <c r="D27" s="91"/>
      <c r="E27" s="92"/>
      <c r="F27" s="97"/>
    </row>
    <row r="28" spans="1:12" ht="15.6" hidden="1" customHeight="1" x14ac:dyDescent="0.25">
      <c r="A28" s="93" t="s">
        <v>16</v>
      </c>
      <c r="B28" s="94"/>
      <c r="C28" s="94"/>
      <c r="D28" s="94"/>
      <c r="E28" s="95"/>
      <c r="F28" s="25">
        <f>'[2]УК ВР декабрь нар'!W359</f>
        <v>23694.465363313069</v>
      </c>
      <c r="L28" s="39"/>
    </row>
    <row r="29" spans="1:12" ht="15.6" hidden="1" customHeight="1" x14ac:dyDescent="0.25">
      <c r="A29" s="93" t="s">
        <v>31</v>
      </c>
      <c r="B29" s="94"/>
      <c r="C29" s="94"/>
      <c r="D29" s="94"/>
      <c r="E29" s="95"/>
      <c r="F29" s="25">
        <f>'[2]УК ВР декабрь нар'!X359</f>
        <v>7279.7863826209687</v>
      </c>
    </row>
    <row r="30" spans="1:12" ht="15.6" hidden="1" customHeight="1" x14ac:dyDescent="0.25">
      <c r="A30" s="93" t="s">
        <v>18</v>
      </c>
      <c r="B30" s="94"/>
      <c r="C30" s="94"/>
      <c r="D30" s="94"/>
      <c r="E30" s="95"/>
      <c r="F30" s="25">
        <f>'[2]УК ВР декабрь нар'!Y359</f>
        <v>358.27520000000004</v>
      </c>
    </row>
    <row r="31" spans="1:12" ht="15.6" hidden="1" customHeight="1" x14ac:dyDescent="0.25">
      <c r="A31" s="93" t="s">
        <v>19</v>
      </c>
      <c r="B31" s="94"/>
      <c r="C31" s="94"/>
      <c r="D31" s="94"/>
      <c r="E31" s="95"/>
      <c r="F31" s="25">
        <f>'[2]УК ВР декабрь нар'!AV359+'[2]УК ВР декабрь нар'!BN359</f>
        <v>0</v>
      </c>
    </row>
    <row r="32" spans="1:12" ht="15.6" hidden="1" customHeight="1" x14ac:dyDescent="0.25">
      <c r="A32" s="99" t="s">
        <v>61</v>
      </c>
      <c r="B32" s="100"/>
      <c r="C32" s="100"/>
      <c r="D32" s="100"/>
      <c r="E32" s="101"/>
      <c r="F32" s="25">
        <f>'[2]УК ВР декабрь нар'!AY359</f>
        <v>106836.37113320347</v>
      </c>
    </row>
    <row r="33" spans="1:12" ht="13.15" customHeight="1" x14ac:dyDescent="0.2">
      <c r="A33" s="87" t="s">
        <v>62</v>
      </c>
      <c r="B33" s="88"/>
      <c r="C33" s="88"/>
      <c r="D33" s="88"/>
      <c r="E33" s="89"/>
      <c r="F33" s="96">
        <f>SUM(F35:F39)+188328.32</f>
        <v>583095.15522100776</v>
      </c>
    </row>
    <row r="34" spans="1:12" ht="13.15" customHeight="1" x14ac:dyDescent="0.2">
      <c r="A34" s="90"/>
      <c r="B34" s="91"/>
      <c r="C34" s="91"/>
      <c r="D34" s="91"/>
      <c r="E34" s="92"/>
      <c r="F34" s="97"/>
    </row>
    <row r="35" spans="1:12" ht="15.6" hidden="1" customHeight="1" x14ac:dyDescent="0.25">
      <c r="A35" s="98" t="s">
        <v>16</v>
      </c>
      <c r="B35" s="98"/>
      <c r="C35" s="98"/>
      <c r="D35" s="98"/>
      <c r="E35" s="98"/>
      <c r="F35" s="25">
        <f>'[2]УК ВР декабрь нар'!CN359+'[2]УК ВР декабрь нар'!DU359</f>
        <v>115351.28646392919</v>
      </c>
      <c r="L35" s="39"/>
    </row>
    <row r="36" spans="1:12" ht="15.6" hidden="1" customHeight="1" x14ac:dyDescent="0.25">
      <c r="A36" s="98" t="s">
        <v>31</v>
      </c>
      <c r="B36" s="98"/>
      <c r="C36" s="98"/>
      <c r="D36" s="98"/>
      <c r="E36" s="98"/>
      <c r="F36" s="25">
        <f>'[2]УК ВР декабрь нар'!CO359+'[2]УК ВР декабрь нар'!DV359</f>
        <v>35523.200603009733</v>
      </c>
    </row>
    <row r="37" spans="1:12" ht="15.6" hidden="1" customHeight="1" x14ac:dyDescent="0.25">
      <c r="A37" s="98" t="s">
        <v>18</v>
      </c>
      <c r="B37" s="98"/>
      <c r="C37" s="98"/>
      <c r="D37" s="98"/>
      <c r="E37" s="98"/>
      <c r="F37" s="25">
        <f>'[2]УК ВР декабрь нар'!CP359+'[2]УК ВР декабрь нар'!DW359</f>
        <v>16919.789400000001</v>
      </c>
    </row>
    <row r="38" spans="1:12" ht="15.6" hidden="1" customHeight="1" x14ac:dyDescent="0.25">
      <c r="A38" s="98" t="s">
        <v>19</v>
      </c>
      <c r="B38" s="98"/>
      <c r="C38" s="98"/>
      <c r="D38" s="98"/>
      <c r="E38" s="98"/>
      <c r="F38" s="25">
        <f>'[2]УК ВР декабрь нар'!BM359+'[2]УК ВР декабрь нар'!DB359+'[2]УК ВР декабрь нар'!EL359</f>
        <v>115665.70399999997</v>
      </c>
    </row>
    <row r="39" spans="1:12" ht="15.6" hidden="1" customHeight="1" x14ac:dyDescent="0.25">
      <c r="A39" s="99" t="s">
        <v>63</v>
      </c>
      <c r="B39" s="102"/>
      <c r="C39" s="102"/>
      <c r="D39" s="102"/>
      <c r="E39" s="103"/>
      <c r="F39" s="25">
        <f>'[2]УК ВР декабрь нар'!DG359+'[2]УК ВР декабрь нар'!EQ359</f>
        <v>111306.85475406892</v>
      </c>
    </row>
    <row r="40" spans="1:12" ht="15.75" x14ac:dyDescent="0.25">
      <c r="A40" s="104" t="s">
        <v>35</v>
      </c>
      <c r="B40" s="105"/>
      <c r="C40" s="105"/>
      <c r="D40" s="105"/>
      <c r="E40" s="106"/>
      <c r="F40" s="26">
        <f>SUM(F41:F49)</f>
        <v>461427.14338459156</v>
      </c>
    </row>
    <row r="41" spans="1:12" ht="15.6" hidden="1" customHeight="1" x14ac:dyDescent="0.25">
      <c r="A41" s="107" t="s">
        <v>20</v>
      </c>
      <c r="B41" s="108"/>
      <c r="C41" s="108"/>
      <c r="D41" s="108"/>
      <c r="E41" s="109"/>
      <c r="F41" s="25">
        <f>'[2]УК ВР декабрь нар'!FB359+'[2]УК ВР декабрь нар'!FX359</f>
        <v>248032.52521243235</v>
      </c>
      <c r="L41" s="39"/>
    </row>
    <row r="42" spans="1:12" ht="15.6" hidden="1" customHeight="1" x14ac:dyDescent="0.25">
      <c r="A42" s="93" t="s">
        <v>31</v>
      </c>
      <c r="B42" s="94"/>
      <c r="C42" s="94"/>
      <c r="D42" s="94"/>
      <c r="E42" s="94"/>
      <c r="F42" s="25">
        <f>'[2]УК ВР декабрь нар'!FC359+'[2]УК ВР декабрь нар'!FY359</f>
        <v>75454.484946825338</v>
      </c>
    </row>
    <row r="43" spans="1:12" ht="15.6" hidden="1" customHeight="1" x14ac:dyDescent="0.25">
      <c r="A43" s="98" t="s">
        <v>21</v>
      </c>
      <c r="B43" s="98"/>
      <c r="C43" s="98"/>
      <c r="D43" s="98"/>
      <c r="E43" s="93"/>
      <c r="F43" s="25"/>
    </row>
    <row r="44" spans="1:12" ht="15.6" hidden="1" customHeight="1" x14ac:dyDescent="0.25">
      <c r="A44" s="93" t="s">
        <v>17</v>
      </c>
      <c r="B44" s="94"/>
      <c r="C44" s="94"/>
      <c r="D44" s="94"/>
      <c r="E44" s="94"/>
      <c r="F44" s="25"/>
    </row>
    <row r="45" spans="1:12" ht="15.6" hidden="1" customHeight="1" x14ac:dyDescent="0.25">
      <c r="A45" s="98" t="s">
        <v>22</v>
      </c>
      <c r="B45" s="98"/>
      <c r="C45" s="98"/>
      <c r="D45" s="98"/>
      <c r="E45" s="93"/>
      <c r="F45" s="25"/>
    </row>
    <row r="46" spans="1:12" ht="15.6" hidden="1" customHeight="1" x14ac:dyDescent="0.25">
      <c r="A46" s="93" t="s">
        <v>17</v>
      </c>
      <c r="B46" s="94"/>
      <c r="C46" s="94"/>
      <c r="D46" s="94"/>
      <c r="E46" s="94"/>
      <c r="F46" s="25"/>
    </row>
    <row r="47" spans="1:12" ht="15.6" hidden="1" customHeight="1" x14ac:dyDescent="0.25">
      <c r="A47" s="98" t="s">
        <v>18</v>
      </c>
      <c r="B47" s="98"/>
      <c r="C47" s="98"/>
      <c r="D47" s="98"/>
      <c r="E47" s="93"/>
      <c r="F47" s="25">
        <f>'[2]УК ВР декабрь нар'!FD359+'[2]УК ВР декабрь нар'!FZ359</f>
        <v>1241.8194000000001</v>
      </c>
    </row>
    <row r="48" spans="1:12" ht="15.6" hidden="1" customHeight="1" x14ac:dyDescent="0.25">
      <c r="A48" s="93" t="s">
        <v>19</v>
      </c>
      <c r="B48" s="94"/>
      <c r="C48" s="94"/>
      <c r="D48" s="94"/>
      <c r="E48" s="94"/>
      <c r="F48" s="25">
        <f>'[2]УК ВР декабрь нар'!GG359+'[2]УК ВР декабрь нар'!FL359+'[2]УК ВР декабрь нар'!AK359</f>
        <v>913.44060000000013</v>
      </c>
    </row>
    <row r="49" spans="1:15" ht="15.6" hidden="1" customHeight="1" x14ac:dyDescent="0.25">
      <c r="A49" s="99" t="s">
        <v>64</v>
      </c>
      <c r="B49" s="102"/>
      <c r="C49" s="102"/>
      <c r="D49" s="102"/>
      <c r="E49" s="103"/>
      <c r="F49" s="25">
        <f>'[2]УК ВР декабрь нар'!FS359+'[2]УК ВР декабрь нар'!GL359</f>
        <v>135784.87322533393</v>
      </c>
    </row>
    <row r="50" spans="1:15" ht="15.6" customHeight="1" x14ac:dyDescent="0.25">
      <c r="A50" s="104" t="s">
        <v>37</v>
      </c>
      <c r="B50" s="94"/>
      <c r="C50" s="94"/>
      <c r="D50" s="94"/>
      <c r="E50" s="95"/>
      <c r="F50" s="32"/>
    </row>
    <row r="51" spans="1:15" ht="15.75" x14ac:dyDescent="0.25">
      <c r="A51" s="111" t="s">
        <v>65</v>
      </c>
      <c r="B51" s="112"/>
      <c r="C51" s="112"/>
      <c r="D51" s="112"/>
      <c r="E51" s="113"/>
      <c r="F51" s="26">
        <f>F26+F33+F40+F50</f>
        <v>1182691.1966847368</v>
      </c>
      <c r="K51" s="19"/>
    </row>
    <row r="52" spans="1:15" ht="15.75" x14ac:dyDescent="0.25">
      <c r="A52" s="31" t="s">
        <v>66</v>
      </c>
      <c r="B52" s="34"/>
      <c r="C52" s="34"/>
      <c r="D52" s="34"/>
      <c r="E52" s="34"/>
      <c r="F52" s="26">
        <f>F53+F54+F55</f>
        <v>201801.57</v>
      </c>
    </row>
    <row r="53" spans="1:15" ht="15.75" x14ac:dyDescent="0.25">
      <c r="A53" s="93" t="s">
        <v>23</v>
      </c>
      <c r="B53" s="94"/>
      <c r="C53" s="94"/>
      <c r="D53" s="94"/>
      <c r="E53" s="94"/>
      <c r="F53" s="25">
        <v>99496.79</v>
      </c>
    </row>
    <row r="54" spans="1:15" ht="15.75" x14ac:dyDescent="0.25">
      <c r="A54" s="93" t="s">
        <v>24</v>
      </c>
      <c r="B54" s="94"/>
      <c r="C54" s="94"/>
      <c r="D54" s="94"/>
      <c r="E54" s="94"/>
      <c r="F54" s="25">
        <v>102304.78</v>
      </c>
    </row>
    <row r="55" spans="1:15" ht="18" hidden="1" customHeight="1" x14ac:dyDescent="0.25">
      <c r="A55" s="107" t="s">
        <v>25</v>
      </c>
      <c r="B55" s="108"/>
      <c r="C55" s="108"/>
      <c r="D55" s="108"/>
      <c r="E55" s="109"/>
      <c r="F55" s="25">
        <v>0</v>
      </c>
    </row>
    <row r="56" spans="1:15" ht="15.75" x14ac:dyDescent="0.25">
      <c r="A56" s="114" t="s">
        <v>67</v>
      </c>
      <c r="B56" s="114"/>
      <c r="C56" s="114"/>
      <c r="D56" s="114"/>
      <c r="E56" s="114"/>
      <c r="F56" s="26">
        <f>F51+F52</f>
        <v>1384492.7666847368</v>
      </c>
      <c r="N56" s="19"/>
      <c r="O56" s="19"/>
    </row>
    <row r="57" spans="1:15" ht="15.75" x14ac:dyDescent="0.25">
      <c r="A57" s="86" t="s">
        <v>26</v>
      </c>
      <c r="B57" s="86"/>
      <c r="C57" s="86"/>
      <c r="D57" s="86"/>
      <c r="E57" s="86"/>
      <c r="F57" s="27">
        <f>E17</f>
        <v>1341937.32</v>
      </c>
    </row>
    <row r="58" spans="1:15" ht="15.75" x14ac:dyDescent="0.25">
      <c r="A58" s="86" t="s">
        <v>27</v>
      </c>
      <c r="B58" s="86"/>
      <c r="C58" s="86"/>
      <c r="D58" s="86"/>
      <c r="E58" s="86"/>
      <c r="F58" s="26">
        <f>F17</f>
        <v>1417982.69</v>
      </c>
      <c r="H58" s="28"/>
    </row>
    <row r="59" spans="1:15" ht="15.75" x14ac:dyDescent="0.25">
      <c r="A59" s="110" t="s">
        <v>28</v>
      </c>
      <c r="B59" s="110"/>
      <c r="C59" s="110"/>
      <c r="D59" s="110"/>
      <c r="E59" s="110"/>
      <c r="F59" s="26">
        <f>F25+F57-F56</f>
        <v>-3343451.1635171389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.7109375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4" t="s">
        <v>69</v>
      </c>
      <c r="B1" s="64"/>
      <c r="C1" s="64"/>
      <c r="D1" s="64"/>
      <c r="E1" s="64"/>
      <c r="F1" s="64"/>
      <c r="G1" s="65"/>
    </row>
    <row r="2" spans="1:7" ht="13.15" customHeight="1" x14ac:dyDescent="0.2">
      <c r="A2" s="66" t="str">
        <f>'Р-Крестьянская 52'!A2:G2</f>
        <v>перед собственниками дома по адресу: ул. Р-Крестьянская 52</v>
      </c>
      <c r="B2" s="67"/>
      <c r="C2" s="67"/>
      <c r="D2" s="67"/>
      <c r="E2" s="67"/>
      <c r="F2" s="67"/>
      <c r="G2" s="67"/>
    </row>
    <row r="3" spans="1:7" ht="13.15" hidden="1" customHeight="1" x14ac:dyDescent="0.2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t="13.15" hidden="1" customHeight="1" x14ac:dyDescent="0.2">
      <c r="A4" s="68" t="s">
        <v>2</v>
      </c>
      <c r="B4" s="69"/>
      <c r="C4" s="69"/>
      <c r="D4" s="69"/>
      <c r="E4" s="2"/>
      <c r="F4" s="3" t="s">
        <v>1</v>
      </c>
    </row>
    <row r="5" spans="1:7" ht="13.15" hidden="1" customHeight="1" x14ac:dyDescent="0.2">
      <c r="A5" s="68" t="s">
        <v>3</v>
      </c>
      <c r="B5" s="69"/>
      <c r="C5" s="69"/>
      <c r="D5" s="6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5" t="s">
        <v>54</v>
      </c>
      <c r="F6" s="36"/>
      <c r="G6" s="37" t="str">
        <f>'Р-Крестьянская 52'!G6:H6</f>
        <v>в управлении с 01.08.2010г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79" t="s">
        <v>5</v>
      </c>
      <c r="B8" s="80"/>
      <c r="C8" s="80"/>
      <c r="D8" s="81"/>
      <c r="E8" s="14" t="s">
        <v>6</v>
      </c>
      <c r="F8" s="14" t="s">
        <v>7</v>
      </c>
      <c r="G8" s="15" t="str">
        <f>'Р-Крестьянская 52'!G8:H8</f>
        <v>задолженность с нарастающим итогом с -01.08.2010г</v>
      </c>
    </row>
    <row r="9" spans="1:7" ht="15.75" x14ac:dyDescent="0.25">
      <c r="A9" s="82" t="s">
        <v>8</v>
      </c>
      <c r="B9" s="83"/>
      <c r="C9" s="83"/>
      <c r="D9" s="84"/>
      <c r="E9" s="16">
        <f>SUM(E10:E15)</f>
        <v>360016.67</v>
      </c>
      <c r="F9" s="16">
        <f t="shared" ref="F9:G9" si="0">SUM(F10:F15)</f>
        <v>404166.94000000006</v>
      </c>
      <c r="G9" s="16">
        <f t="shared" si="0"/>
        <v>606546.22</v>
      </c>
    </row>
    <row r="10" spans="1:7" ht="15.75" x14ac:dyDescent="0.25">
      <c r="A10" s="70" t="s">
        <v>9</v>
      </c>
      <c r="B10" s="71"/>
      <c r="C10" s="71"/>
      <c r="D10" s="72"/>
      <c r="E10" s="17">
        <v>0</v>
      </c>
      <c r="F10" s="17">
        <v>12556.39</v>
      </c>
      <c r="G10" s="18">
        <v>140112.43</v>
      </c>
    </row>
    <row r="11" spans="1:7" ht="15.75" x14ac:dyDescent="0.25">
      <c r="A11" s="70" t="s">
        <v>10</v>
      </c>
      <c r="B11" s="71"/>
      <c r="C11" s="71"/>
      <c r="D11" s="72"/>
      <c r="E11" s="17">
        <v>-16659.900000000001</v>
      </c>
      <c r="F11" s="17">
        <v>-7317.35</v>
      </c>
      <c r="G11" s="18">
        <v>225838.35</v>
      </c>
    </row>
    <row r="12" spans="1:7" ht="15.75" x14ac:dyDescent="0.25">
      <c r="A12" s="70" t="s">
        <v>11</v>
      </c>
      <c r="B12" s="71"/>
      <c r="C12" s="71"/>
      <c r="D12" s="72"/>
      <c r="E12" s="17">
        <v>174327.64</v>
      </c>
      <c r="F12" s="17">
        <v>177973.39</v>
      </c>
      <c r="G12" s="18">
        <v>59874.91</v>
      </c>
    </row>
    <row r="13" spans="1:7" ht="15.75" x14ac:dyDescent="0.25">
      <c r="A13" s="70" t="s">
        <v>12</v>
      </c>
      <c r="B13" s="71"/>
      <c r="C13" s="71"/>
      <c r="D13" s="72"/>
      <c r="E13" s="17">
        <v>203542.75</v>
      </c>
      <c r="F13" s="17">
        <v>206369.64</v>
      </c>
      <c r="G13" s="18">
        <v>71763.34</v>
      </c>
    </row>
    <row r="14" spans="1:7" ht="15.75" x14ac:dyDescent="0.25">
      <c r="A14" s="70" t="s">
        <v>13</v>
      </c>
      <c r="B14" s="71"/>
      <c r="C14" s="71"/>
      <c r="D14" s="72"/>
      <c r="E14" s="17">
        <v>-1134.51</v>
      </c>
      <c r="F14" s="17">
        <v>10984.72</v>
      </c>
      <c r="G14" s="18">
        <v>99434.48</v>
      </c>
    </row>
    <row r="15" spans="1:7" ht="15.75" x14ac:dyDescent="0.25">
      <c r="A15" s="70" t="s">
        <v>68</v>
      </c>
      <c r="B15" s="71"/>
      <c r="C15" s="71"/>
      <c r="D15" s="72"/>
      <c r="E15" s="17">
        <v>-59.31</v>
      </c>
      <c r="F15" s="17">
        <v>3600.15</v>
      </c>
      <c r="G15" s="18">
        <v>9522.7099999999991</v>
      </c>
    </row>
    <row r="16" spans="1:7" ht="15.75" x14ac:dyDescent="0.25">
      <c r="A16" s="73" t="s">
        <v>41</v>
      </c>
      <c r="B16" s="74"/>
      <c r="C16" s="74"/>
      <c r="D16" s="75"/>
      <c r="E16" s="16">
        <f>SUM(E17:E20)</f>
        <v>1482636.83</v>
      </c>
      <c r="F16" s="16">
        <f>SUM(F17:F20)</f>
        <v>1463780.72</v>
      </c>
      <c r="G16" s="16">
        <f>SUM(G17:G20)</f>
        <v>403724.06000000006</v>
      </c>
    </row>
    <row r="17" spans="1:12" ht="21.75" customHeight="1" x14ac:dyDescent="0.25">
      <c r="A17" s="115" t="s">
        <v>43</v>
      </c>
      <c r="B17" s="116"/>
      <c r="C17" s="116"/>
      <c r="D17" s="117"/>
      <c r="E17" s="17">
        <v>1337034.77</v>
      </c>
      <c r="F17" s="17">
        <v>1325044.26</v>
      </c>
      <c r="G17" s="18">
        <v>373775.46</v>
      </c>
    </row>
    <row r="18" spans="1:12" ht="15.75" x14ac:dyDescent="0.25">
      <c r="A18" s="63" t="s">
        <v>55</v>
      </c>
      <c r="B18" s="63"/>
      <c r="C18" s="63"/>
      <c r="D18" s="63"/>
      <c r="E18" s="17">
        <v>8802.42</v>
      </c>
      <c r="F18" s="17">
        <v>8587.76</v>
      </c>
      <c r="G18" s="18">
        <v>1765.15</v>
      </c>
    </row>
    <row r="19" spans="1:12" ht="15.75" x14ac:dyDescent="0.25">
      <c r="A19" s="63" t="s">
        <v>56</v>
      </c>
      <c r="B19" s="63"/>
      <c r="C19" s="63"/>
      <c r="D19" s="63"/>
      <c r="E19" s="17">
        <v>17036.34</v>
      </c>
      <c r="F19" s="17">
        <v>16613.54</v>
      </c>
      <c r="G19" s="18">
        <v>3419.27</v>
      </c>
    </row>
    <row r="20" spans="1:12" ht="15.75" x14ac:dyDescent="0.25">
      <c r="A20" s="63" t="s">
        <v>57</v>
      </c>
      <c r="B20" s="63"/>
      <c r="C20" s="63"/>
      <c r="D20" s="63"/>
      <c r="E20" s="17">
        <v>119763.3</v>
      </c>
      <c r="F20" s="17">
        <v>113535.16</v>
      </c>
      <c r="G20" s="18">
        <v>24764.18</v>
      </c>
    </row>
    <row r="21" spans="1:12" ht="15.75" x14ac:dyDescent="0.25">
      <c r="A21" s="85" t="s">
        <v>14</v>
      </c>
      <c r="B21" s="85"/>
      <c r="C21" s="85"/>
      <c r="D21" s="85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75" x14ac:dyDescent="0.25">
      <c r="A22" s="63" t="s">
        <v>15</v>
      </c>
      <c r="B22" s="63"/>
      <c r="C22" s="63"/>
      <c r="D22" s="63"/>
      <c r="E22" s="17">
        <v>0</v>
      </c>
      <c r="F22" s="17">
        <v>0</v>
      </c>
      <c r="G22" s="18">
        <v>0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86" t="s">
        <v>71</v>
      </c>
      <c r="B25" s="86"/>
      <c r="C25" s="86"/>
      <c r="D25" s="86"/>
      <c r="E25" s="86"/>
      <c r="F25" s="38">
        <f>'Р-Крестьянская 52(2019)'!F59</f>
        <v>-3343451.1635171389</v>
      </c>
      <c r="G25" s="19"/>
    </row>
    <row r="26" spans="1:12" ht="13.15" customHeight="1" x14ac:dyDescent="0.2">
      <c r="A26" s="87" t="s">
        <v>72</v>
      </c>
      <c r="B26" s="88"/>
      <c r="C26" s="88"/>
      <c r="D26" s="88"/>
      <c r="E26" s="89"/>
      <c r="F26" s="96">
        <f>SUM(F28:F32)</f>
        <v>195200.9784784636</v>
      </c>
    </row>
    <row r="27" spans="1:12" ht="68.45" customHeight="1" x14ac:dyDescent="0.2">
      <c r="A27" s="90"/>
      <c r="B27" s="91"/>
      <c r="C27" s="91"/>
      <c r="D27" s="91"/>
      <c r="E27" s="92"/>
      <c r="F27" s="97"/>
    </row>
    <row r="28" spans="1:12" ht="15.6" hidden="1" customHeight="1" x14ac:dyDescent="0.25">
      <c r="A28" s="93" t="s">
        <v>16</v>
      </c>
      <c r="B28" s="94"/>
      <c r="C28" s="94"/>
      <c r="D28" s="94"/>
      <c r="E28" s="95"/>
      <c r="F28" s="25">
        <f>'[3]УК ВР декабрь нар'!W359</f>
        <v>26419.641658940047</v>
      </c>
      <c r="L28" s="39"/>
    </row>
    <row r="29" spans="1:12" ht="15.6" hidden="1" customHeight="1" x14ac:dyDescent="0.25">
      <c r="A29" s="93" t="s">
        <v>31</v>
      </c>
      <c r="B29" s="94"/>
      <c r="C29" s="94"/>
      <c r="D29" s="94"/>
      <c r="E29" s="95"/>
      <c r="F29" s="25">
        <f>'[3]УК ВР декабрь нар'!X359</f>
        <v>6364.0391759728991</v>
      </c>
    </row>
    <row r="30" spans="1:12" ht="15.6" hidden="1" customHeight="1" x14ac:dyDescent="0.25">
      <c r="A30" s="93" t="s">
        <v>18</v>
      </c>
      <c r="B30" s="94"/>
      <c r="C30" s="94"/>
      <c r="D30" s="94"/>
      <c r="E30" s="95"/>
      <c r="F30" s="25">
        <f>'[3]УК ВР декабрь нар'!Y359</f>
        <v>33029.277800000003</v>
      </c>
    </row>
    <row r="31" spans="1:12" ht="15.6" hidden="1" customHeight="1" x14ac:dyDescent="0.25">
      <c r="A31" s="93" t="s">
        <v>19</v>
      </c>
      <c r="B31" s="94"/>
      <c r="C31" s="94"/>
      <c r="D31" s="94"/>
      <c r="E31" s="95"/>
      <c r="F31" s="25">
        <f>'[3]УК ВР декабрь нар'!AA359+'[3]УК ВР декабрь нар'!AB359+'[3]УК ВР декабрь нар'!AC359+'[3]УК ВР декабрь нар'!AD359+'[3]УК ВР декабрь нар'!AE359+'[3]УК ВР декабрь нар'!AF359+'[3]УК ВР декабрь нар'!AG359+'[3]УК ВР декабрь нар'!AH359+'[3]УК ВР декабрь нар'!AJ359+'[3]УК ВР декабрь нар'!AL359+'[3]УК ВР декабрь нар'!AN359+'[3]УК ВР декабрь нар'!AO359+'[3]УК ВР декабрь нар'!AP359+'[3]УК ВР декабрь нар'!AQ359+'[3]УК ВР декабрь нар'!AR359+'[3]УК ВР декабрь нар'!AT359</f>
        <v>11536</v>
      </c>
    </row>
    <row r="32" spans="1:12" ht="15.6" hidden="1" customHeight="1" x14ac:dyDescent="0.25">
      <c r="A32" s="99" t="s">
        <v>61</v>
      </c>
      <c r="B32" s="100"/>
      <c r="C32" s="100"/>
      <c r="D32" s="100"/>
      <c r="E32" s="101"/>
      <c r="F32" s="25">
        <f>'[3]УК ВР декабрь нар'!AY359</f>
        <v>117852.01984355068</v>
      </c>
    </row>
    <row r="33" spans="1:12" ht="13.15" customHeight="1" x14ac:dyDescent="0.2">
      <c r="A33" s="87" t="s">
        <v>73</v>
      </c>
      <c r="B33" s="88"/>
      <c r="C33" s="88"/>
      <c r="D33" s="88"/>
      <c r="E33" s="89"/>
      <c r="F33" s="96">
        <f>SUM(F35:F39)+190565.19</f>
        <v>604779.88243463635</v>
      </c>
    </row>
    <row r="34" spans="1:12" ht="84" customHeight="1" x14ac:dyDescent="0.2">
      <c r="A34" s="90"/>
      <c r="B34" s="91"/>
      <c r="C34" s="91"/>
      <c r="D34" s="91"/>
      <c r="E34" s="92"/>
      <c r="F34" s="97"/>
    </row>
    <row r="35" spans="1:12" ht="15.6" hidden="1" customHeight="1" x14ac:dyDescent="0.25">
      <c r="A35" s="98" t="s">
        <v>16</v>
      </c>
      <c r="B35" s="98"/>
      <c r="C35" s="98"/>
      <c r="D35" s="98"/>
      <c r="E35" s="98"/>
      <c r="F35" s="25">
        <f>'[3]УК ВР декабрь нар'!CN359+'[3]УК ВР декабрь нар'!DU359</f>
        <v>128249.50316022124</v>
      </c>
      <c r="L35" s="39"/>
    </row>
    <row r="36" spans="1:12" ht="15.6" hidden="1" customHeight="1" x14ac:dyDescent="0.25">
      <c r="A36" s="98" t="s">
        <v>31</v>
      </c>
      <c r="B36" s="98"/>
      <c r="C36" s="98"/>
      <c r="D36" s="98"/>
      <c r="E36" s="98"/>
      <c r="F36" s="25">
        <f>'[3]УК ВР декабрь нар'!CO359+'[3]УК ВР декабрь нар'!DV359</f>
        <v>29004.409653380288</v>
      </c>
    </row>
    <row r="37" spans="1:12" ht="15.6" hidden="1" customHeight="1" x14ac:dyDescent="0.25">
      <c r="A37" s="98" t="s">
        <v>18</v>
      </c>
      <c r="B37" s="98"/>
      <c r="C37" s="98"/>
      <c r="D37" s="98"/>
      <c r="E37" s="98"/>
      <c r="F37" s="25">
        <f>'[3]УК ВР декабрь нар'!CP359+'[3]УК ВР декабрь нар'!DW359</f>
        <v>19306.526000000002</v>
      </c>
    </row>
    <row r="38" spans="1:12" ht="15.6" hidden="1" customHeight="1" x14ac:dyDescent="0.25">
      <c r="A38" s="98" t="s">
        <v>19</v>
      </c>
      <c r="B38" s="98"/>
      <c r="C38" s="98"/>
      <c r="D38" s="98"/>
      <c r="E38" s="98"/>
      <c r="F38" s="25">
        <f>'[3]УК ВР декабрь нар'!AI359+'[3]УК ВР декабрь нар'!AJ359+'[3]УК ВР декабрь нар'!AS359+'[3]УК ВР декабрь нар'!BM359+'[3]УК ВР декабрь нар'!DB359+'[3]УК ВР декабрь нар'!EK359+'[3]УК ВР декабрь нар'!AM359</f>
        <v>117851.78630000002</v>
      </c>
    </row>
    <row r="39" spans="1:12" ht="15.6" hidden="1" customHeight="1" x14ac:dyDescent="0.25">
      <c r="A39" s="99" t="s">
        <v>63</v>
      </c>
      <c r="B39" s="102"/>
      <c r="C39" s="102"/>
      <c r="D39" s="102"/>
      <c r="E39" s="103"/>
      <c r="F39" s="25">
        <f>'[3]УК ВР декабрь нар'!DF359+'[3]УК ВР декабрь нар'!EP359</f>
        <v>119802.46732103478</v>
      </c>
    </row>
    <row r="40" spans="1:12" ht="64.150000000000006" customHeight="1" x14ac:dyDescent="0.25">
      <c r="A40" s="104" t="s">
        <v>74</v>
      </c>
      <c r="B40" s="105"/>
      <c r="C40" s="105"/>
      <c r="D40" s="105"/>
      <c r="E40" s="106"/>
      <c r="F40" s="26">
        <f>SUM(F41:F49)</f>
        <v>567756.852553937</v>
      </c>
    </row>
    <row r="41" spans="1:12" ht="15.6" hidden="1" customHeight="1" x14ac:dyDescent="0.25">
      <c r="A41" s="107" t="s">
        <v>20</v>
      </c>
      <c r="B41" s="108"/>
      <c r="C41" s="108"/>
      <c r="D41" s="108"/>
      <c r="E41" s="109"/>
      <c r="F41" s="25">
        <f>'[3]УК ВР декабрь нар'!FB359+'[3]УК ВР декабрь нар'!FX359</f>
        <v>307580.96953993477</v>
      </c>
      <c r="L41" s="39"/>
    </row>
    <row r="42" spans="1:12" ht="15.6" hidden="1" customHeight="1" x14ac:dyDescent="0.25">
      <c r="A42" s="93" t="s">
        <v>31</v>
      </c>
      <c r="B42" s="94"/>
      <c r="C42" s="94"/>
      <c r="D42" s="94"/>
      <c r="E42" s="94"/>
      <c r="F42" s="25">
        <f>'[3]УК ВР декабрь нар'!FC359+'[3]УК ВР декабрь нар'!FY359</f>
        <v>82931.346491578777</v>
      </c>
    </row>
    <row r="43" spans="1:12" ht="15.6" hidden="1" customHeight="1" x14ac:dyDescent="0.25">
      <c r="A43" s="98" t="s">
        <v>21</v>
      </c>
      <c r="B43" s="98"/>
      <c r="C43" s="98"/>
      <c r="D43" s="98"/>
      <c r="E43" s="93"/>
      <c r="F43" s="25"/>
    </row>
    <row r="44" spans="1:12" ht="15.6" hidden="1" customHeight="1" x14ac:dyDescent="0.25">
      <c r="A44" s="93" t="s">
        <v>17</v>
      </c>
      <c r="B44" s="94"/>
      <c r="C44" s="94"/>
      <c r="D44" s="94"/>
      <c r="E44" s="94"/>
      <c r="F44" s="25"/>
    </row>
    <row r="45" spans="1:12" ht="15.6" hidden="1" customHeight="1" x14ac:dyDescent="0.25">
      <c r="A45" s="98" t="s">
        <v>22</v>
      </c>
      <c r="B45" s="98"/>
      <c r="C45" s="98"/>
      <c r="D45" s="98"/>
      <c r="E45" s="93"/>
      <c r="F45" s="25"/>
    </row>
    <row r="46" spans="1:12" ht="15.6" hidden="1" customHeight="1" x14ac:dyDescent="0.25">
      <c r="A46" s="93" t="s">
        <v>17</v>
      </c>
      <c r="B46" s="94"/>
      <c r="C46" s="94"/>
      <c r="D46" s="94"/>
      <c r="E46" s="94"/>
      <c r="F46" s="25"/>
    </row>
    <row r="47" spans="1:12" ht="15.6" hidden="1" customHeight="1" x14ac:dyDescent="0.25">
      <c r="A47" s="98" t="s">
        <v>18</v>
      </c>
      <c r="B47" s="98"/>
      <c r="C47" s="98"/>
      <c r="D47" s="98"/>
      <c r="E47" s="93"/>
      <c r="F47" s="25">
        <f>'[3]УК ВР декабрь нар'!FD359+'[3]УК ВР декабрь нар'!FZ359</f>
        <v>2625.8063999999999</v>
      </c>
    </row>
    <row r="48" spans="1:12" ht="15.6" hidden="1" customHeight="1" x14ac:dyDescent="0.25">
      <c r="A48" s="93" t="s">
        <v>19</v>
      </c>
      <c r="B48" s="94"/>
      <c r="C48" s="94"/>
      <c r="D48" s="94"/>
      <c r="E48" s="94"/>
      <c r="F48" s="25">
        <f>'[3]УК ВР декабрь нар'!GG359+'[3]УК ВР декабрь нар'!FL359+'[3]УК ВР декабрь нар'!FE359+'[3]УК ВР декабрь нар'!AK359</f>
        <v>4701.0474000000013</v>
      </c>
    </row>
    <row r="49" spans="1:15" ht="15.6" hidden="1" customHeight="1" x14ac:dyDescent="0.25">
      <c r="A49" s="99" t="s">
        <v>64</v>
      </c>
      <c r="B49" s="102"/>
      <c r="C49" s="102"/>
      <c r="D49" s="102"/>
      <c r="E49" s="103"/>
      <c r="F49" s="25">
        <f>'[3]УК ВР декабрь нар'!FS359+'[3]УК ВР декабрь нар'!GL359</f>
        <v>169917.68272242346</v>
      </c>
    </row>
    <row r="50" spans="1:15" ht="15.6" customHeight="1" x14ac:dyDescent="0.25">
      <c r="A50" s="104" t="s">
        <v>37</v>
      </c>
      <c r="B50" s="94"/>
      <c r="C50" s="94"/>
      <c r="D50" s="94"/>
      <c r="E50" s="95"/>
      <c r="F50" s="32"/>
    </row>
    <row r="51" spans="1:15" ht="15.6" customHeight="1" x14ac:dyDescent="0.25">
      <c r="A51" s="111" t="s">
        <v>75</v>
      </c>
      <c r="B51" s="112"/>
      <c r="C51" s="112"/>
      <c r="D51" s="112"/>
      <c r="E51" s="113"/>
      <c r="F51" s="26">
        <f>F26+F33+F40+F50</f>
        <v>1367737.7134670368</v>
      </c>
      <c r="K51" s="19"/>
    </row>
    <row r="52" spans="1:15" ht="15.75" x14ac:dyDescent="0.25">
      <c r="A52" s="31" t="s">
        <v>66</v>
      </c>
      <c r="B52" s="40"/>
      <c r="C52" s="40"/>
      <c r="D52" s="40"/>
      <c r="E52" s="40"/>
      <c r="F52" s="26">
        <f>F53+F54+F55</f>
        <v>150800.32000000001</v>
      </c>
    </row>
    <row r="53" spans="1:15" ht="15.75" x14ac:dyDescent="0.25">
      <c r="A53" s="93" t="s">
        <v>23</v>
      </c>
      <c r="B53" s="94"/>
      <c r="C53" s="94"/>
      <c r="D53" s="94"/>
      <c r="E53" s="94"/>
      <c r="F53" s="25">
        <v>51074.5</v>
      </c>
    </row>
    <row r="54" spans="1:15" ht="15.75" x14ac:dyDescent="0.25">
      <c r="A54" s="93" t="s">
        <v>24</v>
      </c>
      <c r="B54" s="94"/>
      <c r="C54" s="94"/>
      <c r="D54" s="94"/>
      <c r="E54" s="94"/>
      <c r="F54" s="25">
        <v>99725.82</v>
      </c>
    </row>
    <row r="55" spans="1:15" ht="18" hidden="1" customHeight="1" x14ac:dyDescent="0.25">
      <c r="A55" s="107" t="s">
        <v>25</v>
      </c>
      <c r="B55" s="108"/>
      <c r="C55" s="108"/>
      <c r="D55" s="108"/>
      <c r="E55" s="109"/>
      <c r="F55" s="25">
        <v>0</v>
      </c>
    </row>
    <row r="56" spans="1:15" ht="15.75" x14ac:dyDescent="0.25">
      <c r="A56" s="114" t="s">
        <v>67</v>
      </c>
      <c r="B56" s="114"/>
      <c r="C56" s="114"/>
      <c r="D56" s="114"/>
      <c r="E56" s="114"/>
      <c r="F56" s="26">
        <f>F51+F52</f>
        <v>1518538.0334670369</v>
      </c>
      <c r="N56" s="19"/>
      <c r="O56" s="19"/>
    </row>
    <row r="57" spans="1:15" ht="15.75" x14ac:dyDescent="0.25">
      <c r="A57" s="86" t="s">
        <v>26</v>
      </c>
      <c r="B57" s="86"/>
      <c r="C57" s="86"/>
      <c r="D57" s="86"/>
      <c r="E57" s="86"/>
      <c r="F57" s="27">
        <f>E17</f>
        <v>1337034.77</v>
      </c>
    </row>
    <row r="58" spans="1:15" ht="15.75" x14ac:dyDescent="0.25">
      <c r="A58" s="86" t="s">
        <v>27</v>
      </c>
      <c r="B58" s="86"/>
      <c r="C58" s="86"/>
      <c r="D58" s="86"/>
      <c r="E58" s="86"/>
      <c r="F58" s="26">
        <f>F17</f>
        <v>1325044.26</v>
      </c>
      <c r="H58" s="28"/>
    </row>
    <row r="59" spans="1:15" ht="15.75" x14ac:dyDescent="0.25">
      <c r="A59" s="110" t="s">
        <v>28</v>
      </c>
      <c r="B59" s="110"/>
      <c r="C59" s="110"/>
      <c r="D59" s="110"/>
      <c r="E59" s="110"/>
      <c r="F59" s="26">
        <f>F25+F57-F56</f>
        <v>-3524954.426984176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33" zoomScaleNormal="100" workbookViewId="0">
      <selection activeCell="F25" sqref="F2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64" t="s">
        <v>76</v>
      </c>
      <c r="B1" s="64"/>
      <c r="C1" s="64"/>
      <c r="D1" s="64"/>
      <c r="E1" s="64"/>
      <c r="F1" s="64"/>
      <c r="G1" s="65"/>
    </row>
    <row r="2" spans="1:7" x14ac:dyDescent="0.2">
      <c r="A2" s="66" t="str">
        <f>'Р-Крестьянская 52'!A2:G2</f>
        <v>перед собственниками дома по адресу: ул. Р-Крестьянская 52</v>
      </c>
      <c r="B2" s="67"/>
      <c r="C2" s="67"/>
      <c r="D2" s="67"/>
      <c r="E2" s="67"/>
      <c r="F2" s="67"/>
      <c r="G2" s="67"/>
    </row>
    <row r="3" spans="1:7" hidden="1" x14ac:dyDescent="0.2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idden="1" x14ac:dyDescent="0.2">
      <c r="A4" s="68" t="s">
        <v>2</v>
      </c>
      <c r="B4" s="69"/>
      <c r="C4" s="69"/>
      <c r="D4" s="69"/>
      <c r="E4" s="2"/>
      <c r="F4" s="3" t="s">
        <v>1</v>
      </c>
    </row>
    <row r="5" spans="1:7" hidden="1" x14ac:dyDescent="0.2">
      <c r="A5" s="68" t="s">
        <v>3</v>
      </c>
      <c r="B5" s="69"/>
      <c r="C5" s="69"/>
      <c r="D5" s="69"/>
      <c r="E5" s="2"/>
      <c r="F5" s="3" t="s">
        <v>4</v>
      </c>
    </row>
    <row r="6" spans="1:7" x14ac:dyDescent="0.2">
      <c r="A6" s="4"/>
      <c r="B6" s="5"/>
      <c r="C6" s="6"/>
      <c r="D6" s="7"/>
      <c r="E6" s="35" t="s">
        <v>54</v>
      </c>
      <c r="F6" s="36"/>
      <c r="G6" s="1" t="str">
        <f>'Р-Крестьянская 52'!G6</f>
        <v>в управлении с 01.08.2010г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71.25" x14ac:dyDescent="0.2">
      <c r="A8" s="79" t="s">
        <v>5</v>
      </c>
      <c r="B8" s="80"/>
      <c r="C8" s="80"/>
      <c r="D8" s="81"/>
      <c r="E8" s="14" t="s">
        <v>6</v>
      </c>
      <c r="F8" s="14" t="s">
        <v>7</v>
      </c>
      <c r="G8" s="15" t="str">
        <f>'Р-Крестьянская 52'!G8</f>
        <v>задолженность с нарастающим итогом с -01.08.2010г</v>
      </c>
    </row>
    <row r="9" spans="1:7" ht="15.75" x14ac:dyDescent="0.25">
      <c r="A9" s="82" t="s">
        <v>8</v>
      </c>
      <c r="B9" s="83"/>
      <c r="C9" s="83"/>
      <c r="D9" s="84"/>
      <c r="E9" s="16">
        <f>SUM(E10:E15)</f>
        <v>-10820.39</v>
      </c>
      <c r="F9" s="16">
        <f t="shared" ref="F9:G9" si="0">SUM(F10:F15)</f>
        <v>8539.92</v>
      </c>
      <c r="G9" s="16">
        <f t="shared" si="0"/>
        <v>587185.91</v>
      </c>
    </row>
    <row r="10" spans="1:7" ht="15.75" x14ac:dyDescent="0.25">
      <c r="A10" s="70" t="s">
        <v>9</v>
      </c>
      <c r="B10" s="71"/>
      <c r="C10" s="71"/>
      <c r="D10" s="72"/>
      <c r="E10" s="17">
        <v>0</v>
      </c>
      <c r="F10" s="17">
        <v>2653.42</v>
      </c>
      <c r="G10" s="18">
        <v>137459.01</v>
      </c>
    </row>
    <row r="11" spans="1:7" ht="15.75" x14ac:dyDescent="0.25">
      <c r="A11" s="70" t="s">
        <v>10</v>
      </c>
      <c r="B11" s="71"/>
      <c r="C11" s="71"/>
      <c r="D11" s="72"/>
      <c r="E11" s="17">
        <v>-5236.71</v>
      </c>
      <c r="F11" s="17">
        <v>-2.94</v>
      </c>
      <c r="G11" s="18">
        <v>220604.58</v>
      </c>
    </row>
    <row r="12" spans="1:7" ht="15.75" x14ac:dyDescent="0.25">
      <c r="A12" s="70" t="s">
        <v>11</v>
      </c>
      <c r="B12" s="71"/>
      <c r="C12" s="71"/>
      <c r="D12" s="72"/>
      <c r="E12" s="17">
        <v>-3582.68</v>
      </c>
      <c r="F12" s="17">
        <v>-895.84</v>
      </c>
      <c r="G12" s="18">
        <v>57188.07</v>
      </c>
    </row>
    <row r="13" spans="1:7" ht="15.75" x14ac:dyDescent="0.25">
      <c r="A13" s="70" t="s">
        <v>12</v>
      </c>
      <c r="B13" s="71"/>
      <c r="C13" s="71"/>
      <c r="D13" s="72"/>
      <c r="E13" s="17">
        <v>-2001</v>
      </c>
      <c r="F13" s="17">
        <v>1342.25</v>
      </c>
      <c r="G13" s="18">
        <v>68420.09</v>
      </c>
    </row>
    <row r="14" spans="1:7" ht="15.75" x14ac:dyDescent="0.25">
      <c r="A14" s="63" t="s">
        <v>13</v>
      </c>
      <c r="B14" s="63"/>
      <c r="C14" s="63"/>
      <c r="D14" s="63"/>
      <c r="E14" s="17">
        <v>0</v>
      </c>
      <c r="F14" s="17">
        <v>4936.58</v>
      </c>
      <c r="G14" s="18">
        <v>94497.9</v>
      </c>
    </row>
    <row r="15" spans="1:7" ht="15.75" x14ac:dyDescent="0.25">
      <c r="A15" s="70" t="s">
        <v>68</v>
      </c>
      <c r="B15" s="71"/>
      <c r="C15" s="71"/>
      <c r="D15" s="72"/>
      <c r="E15" s="17">
        <v>0</v>
      </c>
      <c r="F15" s="17">
        <v>506.45</v>
      </c>
      <c r="G15" s="18">
        <v>9016.26</v>
      </c>
    </row>
    <row r="16" spans="1:7" ht="15.75" x14ac:dyDescent="0.25">
      <c r="A16" s="73" t="s">
        <v>41</v>
      </c>
      <c r="B16" s="74"/>
      <c r="C16" s="74"/>
      <c r="D16" s="75"/>
      <c r="E16" s="16">
        <f>SUM(E17:E20)</f>
        <v>1505497.77</v>
      </c>
      <c r="F16" s="16">
        <f t="shared" ref="F16:G16" si="1">SUM(F17:F20)</f>
        <v>1440057.2400000002</v>
      </c>
      <c r="G16" s="16">
        <f t="shared" si="1"/>
        <v>469164.58999999997</v>
      </c>
    </row>
    <row r="17" spans="1:12" ht="22.15" customHeight="1" x14ac:dyDescent="0.25">
      <c r="A17" s="115" t="s">
        <v>43</v>
      </c>
      <c r="B17" s="116"/>
      <c r="C17" s="116"/>
      <c r="D17" s="117"/>
      <c r="E17" s="17">
        <v>1335766.9099999999</v>
      </c>
      <c r="F17" s="17">
        <v>1277470.3600000001</v>
      </c>
      <c r="G17" s="18">
        <v>432072.01</v>
      </c>
    </row>
    <row r="18" spans="1:12" ht="15.75" x14ac:dyDescent="0.25">
      <c r="A18" s="63" t="s">
        <v>55</v>
      </c>
      <c r="B18" s="63"/>
      <c r="C18" s="63"/>
      <c r="D18" s="63"/>
      <c r="E18" s="17">
        <v>4628.8500000000004</v>
      </c>
      <c r="F18" s="17">
        <v>4953.3900000000003</v>
      </c>
      <c r="G18" s="18">
        <v>1440.61</v>
      </c>
    </row>
    <row r="19" spans="1:12" ht="15.75" x14ac:dyDescent="0.25">
      <c r="A19" s="63" t="s">
        <v>56</v>
      </c>
      <c r="B19" s="63"/>
      <c r="C19" s="63"/>
      <c r="D19" s="63"/>
      <c r="E19" s="17">
        <v>17503.64</v>
      </c>
      <c r="F19" s="17">
        <v>16780.36</v>
      </c>
      <c r="G19" s="18">
        <v>4142.55</v>
      </c>
    </row>
    <row r="20" spans="1:12" ht="15.75" x14ac:dyDescent="0.25">
      <c r="A20" s="63" t="s">
        <v>57</v>
      </c>
      <c r="B20" s="63"/>
      <c r="C20" s="63"/>
      <c r="D20" s="63"/>
      <c r="E20" s="17">
        <v>147598.37</v>
      </c>
      <c r="F20" s="17">
        <v>140853.13</v>
      </c>
      <c r="G20" s="18">
        <v>31509.42</v>
      </c>
    </row>
    <row r="21" spans="1:12" ht="15.75" x14ac:dyDescent="0.25">
      <c r="A21" s="85" t="s">
        <v>14</v>
      </c>
      <c r="B21" s="85"/>
      <c r="C21" s="85"/>
      <c r="D21" s="85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75" hidden="1" x14ac:dyDescent="0.25">
      <c r="A22" s="63" t="s">
        <v>15</v>
      </c>
      <c r="B22" s="63"/>
      <c r="C22" s="63"/>
      <c r="D22" s="63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86" t="s">
        <v>77</v>
      </c>
      <c r="B25" s="86"/>
      <c r="C25" s="86"/>
      <c r="D25" s="86"/>
      <c r="E25" s="86"/>
      <c r="F25" s="38">
        <f>'Р-Крестьянская 52(2020)'!F59</f>
        <v>-3524954.426984176</v>
      </c>
      <c r="G25" s="19"/>
    </row>
    <row r="26" spans="1:12" x14ac:dyDescent="0.2">
      <c r="A26" s="87" t="s">
        <v>72</v>
      </c>
      <c r="B26" s="88"/>
      <c r="C26" s="88"/>
      <c r="D26" s="88"/>
      <c r="E26" s="89"/>
      <c r="F26" s="96">
        <f>SUM(F28:F32)</f>
        <v>467297.62361787097</v>
      </c>
    </row>
    <row r="27" spans="1:12" ht="56.45" customHeight="1" x14ac:dyDescent="0.2">
      <c r="A27" s="90"/>
      <c r="B27" s="91"/>
      <c r="C27" s="91"/>
      <c r="D27" s="91"/>
      <c r="E27" s="92"/>
      <c r="F27" s="97"/>
    </row>
    <row r="28" spans="1:12" ht="15.75" hidden="1" x14ac:dyDescent="0.25">
      <c r="A28" s="93" t="s">
        <v>16</v>
      </c>
      <c r="B28" s="94"/>
      <c r="C28" s="94"/>
      <c r="D28" s="94"/>
      <c r="E28" s="95"/>
      <c r="F28" s="25">
        <f>'[4]УК ВР декабрь нар'!W359</f>
        <v>35851.786475964516</v>
      </c>
      <c r="L28" s="39"/>
    </row>
    <row r="29" spans="1:12" ht="15.75" hidden="1" x14ac:dyDescent="0.25">
      <c r="A29" s="93" t="s">
        <v>31</v>
      </c>
      <c r="B29" s="94"/>
      <c r="C29" s="94"/>
      <c r="D29" s="94"/>
      <c r="E29" s="95"/>
      <c r="F29" s="25">
        <f>'[4]УК ВР декабрь нар'!X359</f>
        <v>8627.7732884863872</v>
      </c>
    </row>
    <row r="30" spans="1:12" ht="15.75" hidden="1" x14ac:dyDescent="0.25">
      <c r="A30" s="93" t="s">
        <v>18</v>
      </c>
      <c r="B30" s="94"/>
      <c r="C30" s="94"/>
      <c r="D30" s="94"/>
      <c r="E30" s="95"/>
      <c r="F30" s="25">
        <f>'[4]УК ВР декабрь нар'!Y359+'[4]УК ВР декабрь нар'!DX359</f>
        <v>91391.127500000002</v>
      </c>
    </row>
    <row r="31" spans="1:12" ht="15.75" hidden="1" x14ac:dyDescent="0.25">
      <c r="A31" s="93" t="s">
        <v>19</v>
      </c>
      <c r="B31" s="94"/>
      <c r="C31" s="94"/>
      <c r="D31" s="94"/>
      <c r="E31" s="95"/>
      <c r="F31" s="25">
        <f>'[4]УК ВР декабрь нар'!AV359+'[4]УК ВР декабрь нар'!BM359+'[4]УК ВР декабрь нар'!BN359+'[4]УК ВР декабрь нар'!BO359+'[4]УК ВР декабрь нар'!BP359+'[4]УК ВР декабрь нар'!EG359+'[4]УК ВР декабрь нар'!EH359+'[4]УК ВР декабрь нар'!EI359+'[4]УК ВР декабрь нар'!EJ359</f>
        <v>184885.41200000001</v>
      </c>
    </row>
    <row r="32" spans="1:12" ht="15.75" hidden="1" x14ac:dyDescent="0.25">
      <c r="A32" s="99" t="s">
        <v>61</v>
      </c>
      <c r="B32" s="100"/>
      <c r="C32" s="100"/>
      <c r="D32" s="100"/>
      <c r="E32" s="101"/>
      <c r="F32" s="25">
        <f>'[4]УК ВР декабрь нар'!AY359</f>
        <v>146541.52435342004</v>
      </c>
    </row>
    <row r="33" spans="1:12" x14ac:dyDescent="0.2">
      <c r="A33" s="87" t="s">
        <v>73</v>
      </c>
      <c r="B33" s="88"/>
      <c r="C33" s="88"/>
      <c r="D33" s="88"/>
      <c r="E33" s="89"/>
      <c r="F33" s="96">
        <f>SUM(F35:F39)+202200.09</f>
        <v>508274.6726420538</v>
      </c>
    </row>
    <row r="34" spans="1:12" ht="94.9" customHeight="1" x14ac:dyDescent="0.2">
      <c r="A34" s="90"/>
      <c r="B34" s="91"/>
      <c r="C34" s="91"/>
      <c r="D34" s="91"/>
      <c r="E34" s="92"/>
      <c r="F34" s="97"/>
    </row>
    <row r="35" spans="1:12" ht="15.75" hidden="1" x14ac:dyDescent="0.25">
      <c r="A35" s="98" t="s">
        <v>16</v>
      </c>
      <c r="B35" s="98"/>
      <c r="C35" s="98"/>
      <c r="D35" s="98"/>
      <c r="E35" s="98"/>
      <c r="F35" s="25">
        <f>'[4]УК ВР декабрь нар'!CN359+'[4]УК ВР декабрь нар'!DU359</f>
        <v>119142.35259016432</v>
      </c>
      <c r="L35" s="39"/>
    </row>
    <row r="36" spans="1:12" ht="15.75" hidden="1" x14ac:dyDescent="0.25">
      <c r="A36" s="98" t="s">
        <v>31</v>
      </c>
      <c r="B36" s="98"/>
      <c r="C36" s="98"/>
      <c r="D36" s="98"/>
      <c r="E36" s="98"/>
      <c r="F36" s="25">
        <f>'[4]УК ВР декабрь нар'!CO359+'[4]УК ВР декабрь нар'!DV359</f>
        <v>26373.950705357234</v>
      </c>
    </row>
    <row r="37" spans="1:12" ht="15.75" hidden="1" x14ac:dyDescent="0.25">
      <c r="A37" s="98" t="s">
        <v>18</v>
      </c>
      <c r="B37" s="98"/>
      <c r="C37" s="98"/>
      <c r="D37" s="98"/>
      <c r="E37" s="98"/>
      <c r="F37" s="25">
        <f>'[4]УК ВР декабрь нар'!CP359+'[4]УК ВР декабрь нар'!DL359+'[4]УК ВР декабрь нар'!DP359+'[4]УК ВР декабрь нар'!DT359</f>
        <v>50313.2745</v>
      </c>
    </row>
    <row r="38" spans="1:12" ht="15.75" hidden="1" x14ac:dyDescent="0.25">
      <c r="A38" s="98" t="s">
        <v>19</v>
      </c>
      <c r="B38" s="98"/>
      <c r="C38" s="98"/>
      <c r="D38" s="98"/>
      <c r="E38" s="98"/>
      <c r="F38" s="25">
        <f>'[4]УК ВР декабрь нар'!DB359+'[4]УК ВР декабрь нар'!DY359+'[4]УК ВР декабрь нар'!DZ359+'[4]УК ВР декабрь нар'!EA359+'[4]УК ВР декабрь нар'!EB359+'[4]УК ВР декабрь нар'!EC359+'[4]УК ВР декабрь нар'!ED359+'[4]УК ВР декабрь нар'!EE359+'[4]УК ВР декабрь нар'!EF359</f>
        <v>34784.255999999994</v>
      </c>
    </row>
    <row r="39" spans="1:12" ht="51" hidden="1" customHeight="1" x14ac:dyDescent="0.25">
      <c r="A39" s="99" t="s">
        <v>63</v>
      </c>
      <c r="B39" s="102"/>
      <c r="C39" s="102"/>
      <c r="D39" s="102"/>
      <c r="E39" s="103"/>
      <c r="F39" s="25">
        <f>'[4]УК ВР декабрь нар'!DG359+'[4]УК ВР декабрь нар'!EP359</f>
        <v>75460.748846532224</v>
      </c>
    </row>
    <row r="40" spans="1:12" ht="72" customHeight="1" x14ac:dyDescent="0.25">
      <c r="A40" s="104" t="s">
        <v>74</v>
      </c>
      <c r="B40" s="105"/>
      <c r="C40" s="105"/>
      <c r="D40" s="105"/>
      <c r="E40" s="106"/>
      <c r="F40" s="26">
        <f>SUM(F41:F49)</f>
        <v>625765.3269499999</v>
      </c>
    </row>
    <row r="41" spans="1:12" ht="15.75" hidden="1" x14ac:dyDescent="0.25">
      <c r="A41" s="107" t="s">
        <v>20</v>
      </c>
      <c r="B41" s="108"/>
      <c r="C41" s="108"/>
      <c r="D41" s="108"/>
      <c r="E41" s="109"/>
      <c r="F41" s="25">
        <f>'[4]УК ВР декабрь нар'!$EU359+'[4]УК ВР декабрь нар'!FV359+'[4]УК ВР декабрь нар'!EY359</f>
        <v>621288.98</v>
      </c>
      <c r="L41" s="39"/>
    </row>
    <row r="42" spans="1:12" ht="15.75" hidden="1" x14ac:dyDescent="0.25">
      <c r="A42" s="93" t="s">
        <v>31</v>
      </c>
      <c r="B42" s="94"/>
      <c r="C42" s="94"/>
      <c r="D42" s="94"/>
      <c r="E42" s="94"/>
      <c r="F42" s="25"/>
    </row>
    <row r="43" spans="1:12" ht="15.75" hidden="1" x14ac:dyDescent="0.25">
      <c r="A43" s="98" t="s">
        <v>21</v>
      </c>
      <c r="B43" s="98"/>
      <c r="C43" s="98"/>
      <c r="D43" s="98"/>
      <c r="E43" s="93"/>
      <c r="F43" s="25"/>
    </row>
    <row r="44" spans="1:12" ht="15.75" hidden="1" x14ac:dyDescent="0.25">
      <c r="A44" s="93" t="s">
        <v>17</v>
      </c>
      <c r="B44" s="94"/>
      <c r="C44" s="94"/>
      <c r="D44" s="94"/>
      <c r="E44" s="94"/>
      <c r="F44" s="25"/>
    </row>
    <row r="45" spans="1:12" ht="15.75" hidden="1" x14ac:dyDescent="0.25">
      <c r="A45" s="98" t="s">
        <v>22</v>
      </c>
      <c r="B45" s="98"/>
      <c r="C45" s="98"/>
      <c r="D45" s="98"/>
      <c r="E45" s="93"/>
      <c r="F45" s="25"/>
    </row>
    <row r="46" spans="1:12" ht="15.75" hidden="1" x14ac:dyDescent="0.25">
      <c r="A46" s="93" t="s">
        <v>17</v>
      </c>
      <c r="B46" s="94"/>
      <c r="C46" s="94"/>
      <c r="D46" s="94"/>
      <c r="E46" s="94"/>
      <c r="F46" s="25"/>
    </row>
    <row r="47" spans="1:12" ht="15.75" hidden="1" x14ac:dyDescent="0.25">
      <c r="A47" s="98" t="s">
        <v>18</v>
      </c>
      <c r="B47" s="98"/>
      <c r="C47" s="98"/>
      <c r="D47" s="98"/>
      <c r="E47" s="93"/>
      <c r="F47" s="25">
        <f>'[4]УК ВР декабрь нар'!EW359+'[4]УК ВР декабрь нар'!FA359+'[4]УК ВР декабрь нар'!FZ359</f>
        <v>2686.6051499999999</v>
      </c>
    </row>
    <row r="48" spans="1:12" ht="15.75" hidden="1" x14ac:dyDescent="0.25">
      <c r="A48" s="93" t="s">
        <v>19</v>
      </c>
      <c r="B48" s="94"/>
      <c r="C48" s="94"/>
      <c r="D48" s="94"/>
      <c r="E48" s="94"/>
      <c r="F48" s="25">
        <f>'[4]УК ВР декабрь нар'!FL359+'[4]УК ВР декабрь нар'!GG359</f>
        <v>1789.7417999999998</v>
      </c>
    </row>
    <row r="49" spans="1:15" ht="15.75" hidden="1" x14ac:dyDescent="0.25">
      <c r="A49" s="99" t="s">
        <v>64</v>
      </c>
      <c r="B49" s="102"/>
      <c r="C49" s="102"/>
      <c r="D49" s="102"/>
      <c r="E49" s="103"/>
      <c r="F49" s="25">
        <f>'[4]УК ВР декабрь нар'!FS359+'[4]УК ВР декабрь нар'!GL359</f>
        <v>0</v>
      </c>
    </row>
    <row r="50" spans="1:15" ht="15.6" hidden="1" customHeight="1" x14ac:dyDescent="0.25">
      <c r="A50" s="104" t="s">
        <v>37</v>
      </c>
      <c r="B50" s="94"/>
      <c r="C50" s="94"/>
      <c r="D50" s="94"/>
      <c r="E50" s="95"/>
      <c r="F50" s="32"/>
    </row>
    <row r="51" spans="1:15" ht="15.75" x14ac:dyDescent="0.25">
      <c r="A51" s="111" t="s">
        <v>75</v>
      </c>
      <c r="B51" s="112"/>
      <c r="C51" s="112"/>
      <c r="D51" s="112"/>
      <c r="E51" s="113"/>
      <c r="F51" s="26">
        <f>F26+F33+F40+F50</f>
        <v>1601337.6232099247</v>
      </c>
      <c r="G51" s="19"/>
      <c r="K51" s="19"/>
    </row>
    <row r="52" spans="1:15" ht="15.75" x14ac:dyDescent="0.25">
      <c r="A52" s="31" t="s">
        <v>66</v>
      </c>
      <c r="B52" s="41"/>
      <c r="C52" s="41"/>
      <c r="D52" s="41"/>
      <c r="E52" s="41"/>
      <c r="F52" s="26">
        <f>F53+F54+F55</f>
        <v>142805.38</v>
      </c>
    </row>
    <row r="53" spans="1:15" ht="15.75" x14ac:dyDescent="0.25">
      <c r="A53" s="93" t="s">
        <v>23</v>
      </c>
      <c r="B53" s="94"/>
      <c r="C53" s="94"/>
      <c r="D53" s="94"/>
      <c r="E53" s="94"/>
      <c r="F53" s="25">
        <v>41387.620000000003</v>
      </c>
    </row>
    <row r="54" spans="1:15" ht="15.75" x14ac:dyDescent="0.25">
      <c r="A54" s="93" t="s">
        <v>24</v>
      </c>
      <c r="B54" s="94"/>
      <c r="C54" s="94"/>
      <c r="D54" s="94"/>
      <c r="E54" s="94"/>
      <c r="F54" s="25">
        <v>101417.76</v>
      </c>
    </row>
    <row r="55" spans="1:15" ht="18" hidden="1" customHeight="1" x14ac:dyDescent="0.25">
      <c r="A55" s="107" t="s">
        <v>25</v>
      </c>
      <c r="B55" s="108"/>
      <c r="C55" s="108"/>
      <c r="D55" s="108"/>
      <c r="E55" s="109"/>
      <c r="F55" s="25">
        <v>0</v>
      </c>
    </row>
    <row r="56" spans="1:15" ht="15.75" x14ac:dyDescent="0.25">
      <c r="A56" s="114" t="s">
        <v>67</v>
      </c>
      <c r="B56" s="114"/>
      <c r="C56" s="114"/>
      <c r="D56" s="114"/>
      <c r="E56" s="114"/>
      <c r="F56" s="26">
        <f>F51+F52</f>
        <v>1744143.0032099248</v>
      </c>
      <c r="N56" s="19"/>
      <c r="O56" s="19"/>
    </row>
    <row r="57" spans="1:15" ht="15.75" x14ac:dyDescent="0.25">
      <c r="A57" s="86" t="s">
        <v>26</v>
      </c>
      <c r="B57" s="86"/>
      <c r="C57" s="86"/>
      <c r="D57" s="86"/>
      <c r="E57" s="86"/>
      <c r="F57" s="27">
        <f>E17</f>
        <v>1335766.9099999999</v>
      </c>
    </row>
    <row r="58" spans="1:15" ht="15.75" x14ac:dyDescent="0.25">
      <c r="A58" s="86" t="s">
        <v>27</v>
      </c>
      <c r="B58" s="86"/>
      <c r="C58" s="86"/>
      <c r="D58" s="86"/>
      <c r="E58" s="86"/>
      <c r="F58" s="26">
        <f>F17</f>
        <v>1277470.3600000001</v>
      </c>
      <c r="H58" s="28"/>
    </row>
    <row r="59" spans="1:15" ht="15.75" x14ac:dyDescent="0.25">
      <c r="A59" s="110" t="s">
        <v>28</v>
      </c>
      <c r="B59" s="110"/>
      <c r="C59" s="110"/>
      <c r="D59" s="110"/>
      <c r="E59" s="110"/>
      <c r="F59" s="26">
        <f>F25+F57-F56</f>
        <v>-3933330.5201941007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9" zoomScale="90" zoomScaleNormal="90" workbookViewId="0">
      <selection activeCell="A17" sqref="A17:D17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3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36" t="s">
        <v>78</v>
      </c>
      <c r="B1" s="136"/>
      <c r="C1" s="136"/>
      <c r="D1" s="136"/>
      <c r="E1" s="136"/>
      <c r="F1" s="136"/>
      <c r="G1" s="67"/>
      <c r="I1" s="43"/>
    </row>
    <row r="2" spans="1:9" ht="22.5" customHeight="1" x14ac:dyDescent="0.2">
      <c r="A2" s="136" t="str">
        <f>'Р-Крестьянская 52(2021)'!A2:G2</f>
        <v>перед собственниками дома по адресу: ул. Р-Крестьянская 52</v>
      </c>
      <c r="B2" s="67"/>
      <c r="C2" s="67"/>
      <c r="D2" s="67"/>
      <c r="E2" s="67"/>
      <c r="F2" s="67"/>
      <c r="G2" s="67"/>
      <c r="I2" s="43"/>
    </row>
    <row r="3" spans="1:9" hidden="1" x14ac:dyDescent="0.2">
      <c r="A3" s="137" t="s">
        <v>0</v>
      </c>
      <c r="B3" s="138"/>
      <c r="C3" s="138"/>
      <c r="D3" s="138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37" t="s">
        <v>2</v>
      </c>
      <c r="B4" s="138"/>
      <c r="C4" s="138"/>
      <c r="D4" s="138"/>
      <c r="E4" s="44">
        <f>'[5]2018'!E4</f>
        <v>17955.8</v>
      </c>
      <c r="F4" s="44" t="s">
        <v>1</v>
      </c>
      <c r="G4" s="44"/>
      <c r="I4" s="43"/>
    </row>
    <row r="5" spans="1:9" hidden="1" x14ac:dyDescent="0.2">
      <c r="A5" s="137" t="s">
        <v>3</v>
      </c>
      <c r="B5" s="138"/>
      <c r="C5" s="138"/>
      <c r="D5" s="138"/>
      <c r="E5" s="44">
        <f>'[5]2018'!E5</f>
        <v>402.5</v>
      </c>
      <c r="F5" s="44" t="s">
        <v>4</v>
      </c>
      <c r="G5" s="44"/>
      <c r="I5" s="43"/>
    </row>
    <row r="6" spans="1:9" ht="18.75" x14ac:dyDescent="0.2">
      <c r="A6" s="45"/>
      <c r="B6" s="46"/>
      <c r="C6" s="46"/>
      <c r="D6" s="46"/>
      <c r="E6" s="47" t="s">
        <v>50</v>
      </c>
      <c r="F6" s="44"/>
      <c r="G6" s="44"/>
      <c r="I6" s="43"/>
    </row>
    <row r="7" spans="1:9" ht="10.9" customHeight="1" x14ac:dyDescent="0.25">
      <c r="A7" s="8"/>
      <c r="B7" s="48"/>
      <c r="C7" s="10"/>
      <c r="D7" s="11"/>
      <c r="E7" s="49"/>
      <c r="F7" s="50"/>
      <c r="G7" s="51"/>
      <c r="H7" s="51"/>
      <c r="I7" s="43"/>
    </row>
    <row r="8" spans="1:9" ht="8.4499999999999993" customHeight="1" x14ac:dyDescent="0.25">
      <c r="A8" s="8"/>
      <c r="B8" s="9"/>
      <c r="C8" s="10"/>
      <c r="D8" s="11"/>
      <c r="E8" s="52"/>
      <c r="F8" s="50"/>
      <c r="G8" s="51"/>
    </row>
    <row r="9" spans="1:9" ht="38.25" x14ac:dyDescent="0.2">
      <c r="A9" s="133" t="s">
        <v>5</v>
      </c>
      <c r="B9" s="134"/>
      <c r="C9" s="134"/>
      <c r="D9" s="135"/>
      <c r="E9" s="53" t="s">
        <v>6</v>
      </c>
      <c r="F9" s="53" t="s">
        <v>7</v>
      </c>
      <c r="G9" s="54" t="s">
        <v>79</v>
      </c>
    </row>
    <row r="10" spans="1:9" ht="15.75" x14ac:dyDescent="0.25">
      <c r="A10" s="127" t="s">
        <v>8</v>
      </c>
      <c r="B10" s="128"/>
      <c r="C10" s="128"/>
      <c r="D10" s="129"/>
      <c r="E10" s="55">
        <f>SUM(E11:E16)</f>
        <v>-14928.7</v>
      </c>
      <c r="F10" s="55">
        <f>SUM(F11:F16)</f>
        <v>10005.490000000002</v>
      </c>
      <c r="G10" s="55">
        <f>SUM(G11:G16)</f>
        <v>527185.78</v>
      </c>
    </row>
    <row r="11" spans="1:9" ht="15.75" x14ac:dyDescent="0.25">
      <c r="A11" s="119" t="s">
        <v>9</v>
      </c>
      <c r="B11" s="120"/>
      <c r="C11" s="120"/>
      <c r="D11" s="121"/>
      <c r="E11" s="18">
        <v>0</v>
      </c>
      <c r="F11" s="18">
        <v>2435.6799999999998</v>
      </c>
      <c r="G11" s="18">
        <v>133647.03</v>
      </c>
    </row>
    <row r="12" spans="1:9" ht="15.75" x14ac:dyDescent="0.25">
      <c r="A12" s="119" t="s">
        <v>10</v>
      </c>
      <c r="B12" s="120"/>
      <c r="C12" s="120"/>
      <c r="D12" s="121"/>
      <c r="E12" s="18">
        <v>-3707.26</v>
      </c>
      <c r="F12" s="18">
        <v>-464.46</v>
      </c>
      <c r="G12" s="18">
        <v>210140.88</v>
      </c>
    </row>
    <row r="13" spans="1:9" ht="15.75" x14ac:dyDescent="0.25">
      <c r="A13" s="119" t="s">
        <v>11</v>
      </c>
      <c r="B13" s="120"/>
      <c r="C13" s="120"/>
      <c r="D13" s="121"/>
      <c r="E13" s="18">
        <v>-2524.0700000000002</v>
      </c>
      <c r="F13" s="18">
        <v>3318.89</v>
      </c>
      <c r="G13" s="18">
        <v>41141.949999999997</v>
      </c>
    </row>
    <row r="14" spans="1:9" ht="15.75" x14ac:dyDescent="0.25">
      <c r="A14" s="119" t="s">
        <v>12</v>
      </c>
      <c r="B14" s="120"/>
      <c r="C14" s="120"/>
      <c r="D14" s="121"/>
      <c r="E14" s="18">
        <v>-3119.16</v>
      </c>
      <c r="F14" s="18">
        <v>4159.32</v>
      </c>
      <c r="G14" s="18">
        <v>47456.41</v>
      </c>
    </row>
    <row r="15" spans="1:9" ht="15.75" x14ac:dyDescent="0.25">
      <c r="A15" s="123" t="s">
        <v>13</v>
      </c>
      <c r="B15" s="123"/>
      <c r="C15" s="123"/>
      <c r="D15" s="123"/>
      <c r="E15" s="18">
        <v>-5578.21</v>
      </c>
      <c r="F15" s="18">
        <v>-2006.81</v>
      </c>
      <c r="G15" s="18">
        <v>89809.24</v>
      </c>
    </row>
    <row r="16" spans="1:9" ht="15.75" x14ac:dyDescent="0.25">
      <c r="A16" s="119" t="s">
        <v>80</v>
      </c>
      <c r="B16" s="120"/>
      <c r="C16" s="120"/>
      <c r="D16" s="121"/>
      <c r="E16" s="18">
        <v>0</v>
      </c>
      <c r="F16" s="18">
        <v>2562.87</v>
      </c>
      <c r="G16" s="18">
        <v>4990.2700000000004</v>
      </c>
    </row>
    <row r="17" spans="1:10" ht="63.75" customHeight="1" x14ac:dyDescent="0.25">
      <c r="A17" s="130" t="s">
        <v>81</v>
      </c>
      <c r="B17" s="131"/>
      <c r="C17" s="131"/>
      <c r="D17" s="132"/>
      <c r="E17" s="18">
        <v>1538661.39</v>
      </c>
      <c r="F17" s="18">
        <v>1469339.09</v>
      </c>
      <c r="G17" s="18">
        <v>476217</v>
      </c>
    </row>
    <row r="18" spans="1:10" ht="15.75" hidden="1" x14ac:dyDescent="0.25">
      <c r="A18" s="123" t="s">
        <v>82</v>
      </c>
      <c r="B18" s="123"/>
      <c r="C18" s="123"/>
      <c r="D18" s="123"/>
      <c r="E18" s="18"/>
      <c r="F18" s="18"/>
      <c r="G18" s="18"/>
      <c r="J18" s="19"/>
    </row>
    <row r="19" spans="1:10" ht="15.75" hidden="1" x14ac:dyDescent="0.25">
      <c r="A19" s="123" t="s">
        <v>83</v>
      </c>
      <c r="B19" s="123"/>
      <c r="C19" s="123"/>
      <c r="D19" s="123"/>
      <c r="E19" s="18"/>
      <c r="F19" s="18"/>
      <c r="G19" s="18"/>
    </row>
    <row r="20" spans="1:10" ht="15.75" hidden="1" x14ac:dyDescent="0.25">
      <c r="A20" s="123" t="s">
        <v>84</v>
      </c>
      <c r="B20" s="123"/>
      <c r="C20" s="123"/>
      <c r="D20" s="123"/>
      <c r="E20" s="18"/>
      <c r="F20" s="18"/>
      <c r="G20" s="18"/>
    </row>
    <row r="21" spans="1:10" ht="32.25" customHeight="1" x14ac:dyDescent="0.25">
      <c r="A21" s="124" t="s">
        <v>85</v>
      </c>
      <c r="B21" s="125"/>
      <c r="C21" s="125"/>
      <c r="D21" s="126"/>
      <c r="E21" s="56">
        <f>E22+E23+E24+E25</f>
        <v>178761.15000000002</v>
      </c>
      <c r="F21" s="56">
        <f t="shared" ref="F21:G21" si="0">F22+F23+F24+F25</f>
        <v>171655.53</v>
      </c>
      <c r="G21" s="56">
        <f t="shared" si="0"/>
        <v>41507.919999999998</v>
      </c>
    </row>
    <row r="22" spans="1:10" ht="15.75" x14ac:dyDescent="0.25">
      <c r="A22" s="119" t="s">
        <v>55</v>
      </c>
      <c r="B22" s="120"/>
      <c r="C22" s="120"/>
      <c r="D22" s="121"/>
      <c r="E22" s="18">
        <v>3228.83</v>
      </c>
      <c r="F22" s="18">
        <v>3294.91</v>
      </c>
      <c r="G22" s="18">
        <v>1228.58</v>
      </c>
    </row>
    <row r="23" spans="1:10" ht="15.75" x14ac:dyDescent="0.25">
      <c r="A23" s="119" t="s">
        <v>56</v>
      </c>
      <c r="B23" s="120"/>
      <c r="C23" s="120"/>
      <c r="D23" s="121"/>
      <c r="E23" s="18">
        <v>18234.25</v>
      </c>
      <c r="F23" s="18">
        <v>17718.5</v>
      </c>
      <c r="G23" s="18">
        <v>4348.5200000000004</v>
      </c>
    </row>
    <row r="24" spans="1:10" ht="15.75" x14ac:dyDescent="0.25">
      <c r="A24" s="119" t="s">
        <v>57</v>
      </c>
      <c r="B24" s="120"/>
      <c r="C24" s="120"/>
      <c r="D24" s="121"/>
      <c r="E24" s="18">
        <v>155831.87</v>
      </c>
      <c r="F24" s="18">
        <v>150641.84</v>
      </c>
      <c r="G24" s="18">
        <v>34464.9</v>
      </c>
    </row>
    <row r="25" spans="1:10" ht="15.75" x14ac:dyDescent="0.25">
      <c r="A25" s="119" t="s">
        <v>86</v>
      </c>
      <c r="B25" s="120"/>
      <c r="C25" s="120"/>
      <c r="D25" s="121"/>
      <c r="E25" s="18">
        <v>1466.2</v>
      </c>
      <c r="F25" s="18">
        <v>0.28000000000000003</v>
      </c>
      <c r="G25" s="18">
        <v>1465.92</v>
      </c>
    </row>
    <row r="26" spans="1:10" ht="15.75" hidden="1" x14ac:dyDescent="0.25">
      <c r="A26" s="122" t="s">
        <v>14</v>
      </c>
      <c r="B26" s="122"/>
      <c r="C26" s="122"/>
      <c r="D26" s="122"/>
      <c r="E26" s="55">
        <f>E27</f>
        <v>0</v>
      </c>
      <c r="F26" s="55">
        <f t="shared" ref="F26:G26" si="1">F27</f>
        <v>0</v>
      </c>
      <c r="G26" s="55">
        <f t="shared" si="1"/>
        <v>0</v>
      </c>
    </row>
    <row r="27" spans="1:10" ht="15.75" hidden="1" x14ac:dyDescent="0.25">
      <c r="A27" s="123" t="s">
        <v>15</v>
      </c>
      <c r="B27" s="123"/>
      <c r="C27" s="123"/>
      <c r="D27" s="123"/>
      <c r="E27" s="18"/>
      <c r="F27" s="18"/>
      <c r="G27" s="18"/>
      <c r="J27" s="19"/>
    </row>
    <row r="28" spans="1:10" ht="8.4499999999999993" customHeight="1" x14ac:dyDescent="0.25">
      <c r="A28" s="57"/>
      <c r="B28" s="57"/>
      <c r="C28" s="57"/>
      <c r="D28" s="57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86" t="s">
        <v>87</v>
      </c>
      <c r="B30" s="86"/>
      <c r="C30" s="86"/>
      <c r="D30" s="86"/>
      <c r="E30" s="86"/>
      <c r="F30" s="38">
        <f>'Р-Крестьянская 52(2021)'!F59</f>
        <v>-3933330.5201941007</v>
      </c>
      <c r="G30" s="58"/>
    </row>
    <row r="31" spans="1:10" x14ac:dyDescent="0.2">
      <c r="A31" s="87" t="s">
        <v>72</v>
      </c>
      <c r="B31" s="88"/>
      <c r="C31" s="88"/>
      <c r="D31" s="88"/>
      <c r="E31" s="89"/>
      <c r="F31" s="96">
        <f>SUM(F33:F37)</f>
        <v>864065.19662754249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97"/>
      <c r="G32" s="1"/>
      <c r="H32" s="1"/>
    </row>
    <row r="33" spans="1:12" ht="15.75" hidden="1" x14ac:dyDescent="0.25">
      <c r="A33" s="93" t="s">
        <v>16</v>
      </c>
      <c r="B33" s="94"/>
      <c r="C33" s="94"/>
      <c r="D33" s="94"/>
      <c r="E33" s="95"/>
      <c r="F33" s="25">
        <f>'[6]УК ВР декабрь нар'!W359+'[6]УК ВР декабрь нар'!EX359</f>
        <v>262604.00232104055</v>
      </c>
      <c r="G33" s="1"/>
      <c r="H33" s="1"/>
      <c r="L33" s="39"/>
    </row>
    <row r="34" spans="1:12" ht="15.75" hidden="1" x14ac:dyDescent="0.25">
      <c r="A34" s="93" t="s">
        <v>31</v>
      </c>
      <c r="B34" s="94"/>
      <c r="C34" s="94"/>
      <c r="D34" s="94"/>
      <c r="E34" s="95"/>
      <c r="F34" s="25">
        <f>'[6]УК ВР декабрь нар'!X359+'[6]УК ВР декабрь нар'!EY359</f>
        <v>60703.669486116502</v>
      </c>
      <c r="G34" s="1"/>
      <c r="H34" s="1"/>
    </row>
    <row r="35" spans="1:12" ht="15.75" hidden="1" x14ac:dyDescent="0.25">
      <c r="A35" s="93" t="s">
        <v>18</v>
      </c>
      <c r="B35" s="94"/>
      <c r="C35" s="94"/>
      <c r="D35" s="94"/>
      <c r="E35" s="95"/>
      <c r="F35" s="25">
        <f>'[6]УК ВР декабрь нар'!Y359+'[6]УК ВР декабрь нар'!EZ359+'[6]УК ВР декабрь нар'!FB359+'[6]УК ВР декабрь нар'!AW359</f>
        <v>268241.3138</v>
      </c>
      <c r="G35" s="1"/>
      <c r="H35" s="1"/>
    </row>
    <row r="36" spans="1:12" ht="15.75" hidden="1" x14ac:dyDescent="0.25">
      <c r="A36" s="93" t="s">
        <v>19</v>
      </c>
      <c r="B36" s="94"/>
      <c r="C36" s="94"/>
      <c r="D36" s="94"/>
      <c r="E36" s="95"/>
      <c r="F36" s="25">
        <f>'[6]УК ВР декабрь нар'!AV359+'[6]УК ВР декабрь нар'!FQ359</f>
        <v>9245.5276504171306</v>
      </c>
      <c r="G36" s="1"/>
      <c r="H36" s="1"/>
    </row>
    <row r="37" spans="1:12" ht="15.75" hidden="1" x14ac:dyDescent="0.25">
      <c r="A37" s="99" t="s">
        <v>61</v>
      </c>
      <c r="B37" s="100"/>
      <c r="C37" s="100"/>
      <c r="D37" s="100"/>
      <c r="E37" s="101"/>
      <c r="F37" s="25">
        <f>'[6]УК ВР декабрь нар'!AY359+'[6]УК ВР декабрь нар'!FR359</f>
        <v>263270.68336996832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96">
        <f>SUM(F40:F44)+265330.09</f>
        <v>718558.93033263029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97"/>
      <c r="G39" s="1"/>
      <c r="H39" s="1"/>
    </row>
    <row r="40" spans="1:12" ht="15.75" hidden="1" x14ac:dyDescent="0.25">
      <c r="A40" s="98" t="s">
        <v>16</v>
      </c>
      <c r="B40" s="98"/>
      <c r="C40" s="98"/>
      <c r="D40" s="98"/>
      <c r="E40" s="98"/>
      <c r="F40" s="25">
        <f>'[6]УК ВР декабрь нар'!CQ359+'[6]УК ВР декабрь нар'!DX359</f>
        <v>142139.76079622231</v>
      </c>
      <c r="G40" s="1"/>
      <c r="H40" s="1"/>
      <c r="L40" s="39"/>
    </row>
    <row r="41" spans="1:12" ht="15.75" hidden="1" x14ac:dyDescent="0.25">
      <c r="A41" s="98" t="s">
        <v>31</v>
      </c>
      <c r="B41" s="98"/>
      <c r="C41" s="98"/>
      <c r="D41" s="98"/>
      <c r="E41" s="98"/>
      <c r="F41" s="25">
        <f>'[6]УК ВР декабрь нар'!CR359+'[6]УК ВР декабрь нар'!DY359</f>
        <v>32803.356601521962</v>
      </c>
      <c r="G41" s="1"/>
      <c r="H41" s="1"/>
    </row>
    <row r="42" spans="1:12" ht="15.75" hidden="1" x14ac:dyDescent="0.25">
      <c r="A42" s="98" t="s">
        <v>18</v>
      </c>
      <c r="B42" s="98"/>
      <c r="C42" s="98"/>
      <c r="D42" s="98"/>
      <c r="E42" s="98"/>
      <c r="F42" s="25">
        <f>'[6]УК ВР декабрь нар'!DZ359+'[6]УК ВР декабрь нар'!CS359</f>
        <v>89230.122233299931</v>
      </c>
      <c r="G42" s="1"/>
      <c r="H42" s="1"/>
    </row>
    <row r="43" spans="1:12" ht="15.75" hidden="1" x14ac:dyDescent="0.25">
      <c r="A43" s="98" t="s">
        <v>19</v>
      </c>
      <c r="B43" s="98"/>
      <c r="C43" s="98"/>
      <c r="D43" s="98"/>
      <c r="E43" s="98"/>
      <c r="F43" s="25">
        <f>'[6]УК ВР декабрь нар'!DE359+'[6]УК ВР декабрь нар'!ET359</f>
        <v>101531.05964999997</v>
      </c>
      <c r="G43" s="1"/>
      <c r="H43" s="1"/>
    </row>
    <row r="44" spans="1:12" ht="51" hidden="1" customHeight="1" x14ac:dyDescent="0.25">
      <c r="A44" s="99" t="s">
        <v>63</v>
      </c>
      <c r="B44" s="102"/>
      <c r="C44" s="102"/>
      <c r="D44" s="102"/>
      <c r="E44" s="103"/>
      <c r="F44" s="25">
        <f>'[6]УК ВР декабрь нар'!DI359+'[6]УК ВР декабрь нар'!EU359</f>
        <v>87524.5410515861</v>
      </c>
      <c r="G44" s="1"/>
      <c r="H44" s="1"/>
    </row>
    <row r="45" spans="1:12" ht="63.6" customHeight="1" x14ac:dyDescent="0.25">
      <c r="A45" s="104" t="s">
        <v>74</v>
      </c>
      <c r="B45" s="105"/>
      <c r="C45" s="105"/>
      <c r="D45" s="105"/>
      <c r="E45" s="106"/>
      <c r="F45" s="26">
        <f>SUM(F46:F54)</f>
        <v>622356.47089999996</v>
      </c>
      <c r="G45" s="1"/>
      <c r="H45" s="1"/>
    </row>
    <row r="46" spans="1:12" ht="15.75" hidden="1" x14ac:dyDescent="0.25">
      <c r="A46" s="107" t="s">
        <v>20</v>
      </c>
      <c r="B46" s="108"/>
      <c r="C46" s="108"/>
      <c r="D46" s="108"/>
      <c r="E46" s="109"/>
      <c r="F46" s="25">
        <f>'[6]УК ВР декабрь нар'!GH359</f>
        <v>621288.98</v>
      </c>
      <c r="G46" s="1"/>
      <c r="H46" s="1"/>
      <c r="L46" s="39"/>
    </row>
    <row r="47" spans="1:12" ht="15.75" hidden="1" x14ac:dyDescent="0.25">
      <c r="A47" s="93" t="s">
        <v>31</v>
      </c>
      <c r="B47" s="94"/>
      <c r="C47" s="94"/>
      <c r="D47" s="94"/>
      <c r="E47" s="94"/>
      <c r="F47" s="25"/>
      <c r="G47" s="1"/>
      <c r="H47" s="1"/>
    </row>
    <row r="48" spans="1:12" ht="15.75" hidden="1" x14ac:dyDescent="0.25">
      <c r="A48" s="98" t="s">
        <v>21</v>
      </c>
      <c r="B48" s="98"/>
      <c r="C48" s="98"/>
      <c r="D48" s="98"/>
      <c r="E48" s="93"/>
      <c r="F48" s="25"/>
      <c r="G48" s="1"/>
      <c r="H48" s="1"/>
    </row>
    <row r="49" spans="1:15" ht="15.75" hidden="1" x14ac:dyDescent="0.25">
      <c r="A49" s="93" t="s">
        <v>17</v>
      </c>
      <c r="B49" s="94"/>
      <c r="C49" s="94"/>
      <c r="D49" s="94"/>
      <c r="E49" s="94"/>
      <c r="F49" s="25"/>
      <c r="G49" s="1"/>
      <c r="H49" s="1"/>
    </row>
    <row r="50" spans="1:15" ht="15.75" hidden="1" x14ac:dyDescent="0.25">
      <c r="A50" s="98" t="s">
        <v>22</v>
      </c>
      <c r="B50" s="98"/>
      <c r="C50" s="98"/>
      <c r="D50" s="98"/>
      <c r="E50" s="93"/>
      <c r="F50" s="25"/>
      <c r="G50" s="1"/>
      <c r="H50" s="1"/>
    </row>
    <row r="51" spans="1:15" ht="15.75" hidden="1" x14ac:dyDescent="0.25">
      <c r="A51" s="93" t="s">
        <v>17</v>
      </c>
      <c r="B51" s="94"/>
      <c r="C51" s="94"/>
      <c r="D51" s="94"/>
      <c r="E51" s="94"/>
      <c r="F51" s="25"/>
      <c r="G51" s="1"/>
      <c r="H51" s="1"/>
    </row>
    <row r="52" spans="1:15" ht="15.75" hidden="1" x14ac:dyDescent="0.25">
      <c r="A52" s="98" t="s">
        <v>18</v>
      </c>
      <c r="B52" s="98"/>
      <c r="C52" s="98"/>
      <c r="D52" s="98"/>
      <c r="E52" s="93"/>
      <c r="F52" s="25"/>
      <c r="G52" s="1"/>
      <c r="H52" s="1"/>
    </row>
    <row r="53" spans="1:15" ht="15.75" hidden="1" x14ac:dyDescent="0.25">
      <c r="A53" s="93" t="s">
        <v>19</v>
      </c>
      <c r="B53" s="94"/>
      <c r="C53" s="94"/>
      <c r="D53" s="94"/>
      <c r="E53" s="94"/>
      <c r="F53" s="25">
        <f>'[6]УК ВР декабрь нар'!GK359+'[6]УК ВР декабрь нар'!GL359+'[6]УК ВР декабрь нар'!GN359+'[6]УК ВР декабрь нар'!GO359+'[6]УК ВР декабрь нар'!GP359+'[6]УК ВР декабрь нар'!GQ359+'[6]УК ВР декабрь нар'!GR359+'[6]УК ВР декабрь нар'!GS359+'[6]УК ВР декабрь нар'!GT359+'[6]УК ВР декабрь нар'!GU359+'[6]УК ВР декабрь нар'!GV359</f>
        <v>1067.4909</v>
      </c>
      <c r="G53" s="1"/>
      <c r="H53" s="1"/>
    </row>
    <row r="54" spans="1:15" ht="15.75" hidden="1" x14ac:dyDescent="0.25">
      <c r="A54" s="99" t="s">
        <v>64</v>
      </c>
      <c r="B54" s="102"/>
      <c r="C54" s="102"/>
      <c r="D54" s="102"/>
      <c r="E54" s="103"/>
      <c r="F54" s="25"/>
      <c r="G54" s="1"/>
      <c r="H54" s="1"/>
    </row>
    <row r="55" spans="1:15" ht="15.6" hidden="1" customHeight="1" x14ac:dyDescent="0.25">
      <c r="A55" s="104" t="s">
        <v>37</v>
      </c>
      <c r="B55" s="94"/>
      <c r="C55" s="94"/>
      <c r="D55" s="94"/>
      <c r="E55" s="95"/>
      <c r="F55" s="32"/>
      <c r="G55" s="1"/>
      <c r="H55" s="1"/>
    </row>
    <row r="56" spans="1:15" ht="15.75" x14ac:dyDescent="0.25">
      <c r="A56" s="111" t="s">
        <v>75</v>
      </c>
      <c r="B56" s="112"/>
      <c r="C56" s="112"/>
      <c r="D56" s="112"/>
      <c r="E56" s="113"/>
      <c r="F56" s="26">
        <f>F31+F38+F45+F55</f>
        <v>2204980.5978601729</v>
      </c>
      <c r="H56" s="1"/>
      <c r="K56" s="19"/>
    </row>
    <row r="57" spans="1:15" ht="15.75" x14ac:dyDescent="0.25">
      <c r="A57" s="31" t="s">
        <v>66</v>
      </c>
      <c r="B57" s="42"/>
      <c r="C57" s="42"/>
      <c r="D57" s="42"/>
      <c r="E57" s="42"/>
      <c r="F57" s="26">
        <f>F58+F59+F60</f>
        <v>147129.46</v>
      </c>
      <c r="G57" s="1"/>
      <c r="H57" s="1"/>
    </row>
    <row r="58" spans="1:15" ht="15.75" x14ac:dyDescent="0.25">
      <c r="A58" s="93" t="s">
        <v>23</v>
      </c>
      <c r="B58" s="94"/>
      <c r="C58" s="94"/>
      <c r="D58" s="94"/>
      <c r="E58" s="94"/>
      <c r="F58" s="25">
        <v>48104.54</v>
      </c>
      <c r="G58" s="1"/>
      <c r="H58" s="1"/>
    </row>
    <row r="59" spans="1:15" ht="15.75" x14ac:dyDescent="0.25">
      <c r="A59" s="93" t="s">
        <v>24</v>
      </c>
      <c r="B59" s="94"/>
      <c r="C59" s="94"/>
      <c r="D59" s="94"/>
      <c r="E59" s="94"/>
      <c r="F59" s="25">
        <v>99024.92</v>
      </c>
      <c r="G59" s="1"/>
      <c r="H59" s="1"/>
    </row>
    <row r="60" spans="1:15" ht="18" hidden="1" customHeight="1" x14ac:dyDescent="0.25">
      <c r="A60" s="107" t="s">
        <v>25</v>
      </c>
      <c r="B60" s="108"/>
      <c r="C60" s="108"/>
      <c r="D60" s="108"/>
      <c r="E60" s="109"/>
      <c r="F60" s="25">
        <v>0</v>
      </c>
      <c r="G60" s="1"/>
      <c r="H60" s="1"/>
    </row>
    <row r="61" spans="1:15" ht="15.75" x14ac:dyDescent="0.25">
      <c r="A61" s="114" t="s">
        <v>67</v>
      </c>
      <c r="B61" s="114"/>
      <c r="C61" s="114"/>
      <c r="D61" s="114"/>
      <c r="E61" s="114"/>
      <c r="F61" s="26">
        <f>F56+F57</f>
        <v>2352110.0578601728</v>
      </c>
      <c r="G61" s="1"/>
      <c r="H61" s="1"/>
      <c r="N61" s="19"/>
      <c r="O61" s="19"/>
    </row>
    <row r="62" spans="1:15" ht="15.75" x14ac:dyDescent="0.25">
      <c r="A62" s="86" t="s">
        <v>26</v>
      </c>
      <c r="B62" s="86"/>
      <c r="C62" s="86"/>
      <c r="D62" s="86"/>
      <c r="E62" s="86"/>
      <c r="F62" s="27">
        <f>E17</f>
        <v>1538661.39</v>
      </c>
      <c r="G62" s="1"/>
      <c r="H62" s="1"/>
    </row>
    <row r="63" spans="1:15" ht="15.75" x14ac:dyDescent="0.25">
      <c r="A63" s="86" t="s">
        <v>27</v>
      </c>
      <c r="B63" s="86"/>
      <c r="C63" s="86"/>
      <c r="D63" s="86"/>
      <c r="E63" s="86"/>
      <c r="F63" s="26">
        <f>F17</f>
        <v>1469339.09</v>
      </c>
      <c r="G63" s="1"/>
      <c r="H63" s="28"/>
    </row>
    <row r="64" spans="1:15" ht="15.75" x14ac:dyDescent="0.25">
      <c r="A64" s="110" t="s">
        <v>88</v>
      </c>
      <c r="B64" s="110"/>
      <c r="C64" s="110"/>
      <c r="D64" s="110"/>
      <c r="E64" s="110"/>
      <c r="F64" s="26">
        <f>F30+F62-F61</f>
        <v>-4746779.1880542729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18" t="s">
        <v>89</v>
      </c>
      <c r="B68" s="118"/>
      <c r="C68" s="118"/>
      <c r="D68" s="118"/>
      <c r="E68" s="118"/>
      <c r="F68" s="50">
        <f>F64-G17</f>
        <v>-5222996.1880542729</v>
      </c>
    </row>
    <row r="69" spans="1:8" x14ac:dyDescent="0.2">
      <c r="E69" s="1"/>
      <c r="F69" s="1"/>
      <c r="G69" s="1"/>
      <c r="H69" s="1"/>
    </row>
  </sheetData>
  <mergeCells count="59"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3:D23"/>
    <mergeCell ref="A24:D24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scale="9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2" zoomScale="90" zoomScaleNormal="90" workbookViewId="0">
      <selection activeCell="I13" sqref="I13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5.425781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36" t="s">
        <v>90</v>
      </c>
      <c r="B1" s="136"/>
      <c r="C1" s="136"/>
      <c r="D1" s="136"/>
      <c r="E1" s="136"/>
      <c r="F1" s="136"/>
      <c r="G1" s="67"/>
      <c r="I1" s="43"/>
    </row>
    <row r="2" spans="1:9" ht="22.5" customHeight="1" x14ac:dyDescent="0.2">
      <c r="A2" s="136" t="str">
        <f>'Р-Крестьянская 52(2022)'!A2:G2</f>
        <v>перед собственниками дома по адресу: ул. Р-Крестьянская 52</v>
      </c>
      <c r="B2" s="67"/>
      <c r="C2" s="67"/>
      <c r="D2" s="67"/>
      <c r="E2" s="67"/>
      <c r="F2" s="67"/>
      <c r="G2" s="67"/>
      <c r="I2" s="43"/>
    </row>
    <row r="3" spans="1:9" hidden="1" x14ac:dyDescent="0.2">
      <c r="A3" s="137" t="s">
        <v>0</v>
      </c>
      <c r="B3" s="138"/>
      <c r="C3" s="138"/>
      <c r="D3" s="138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37" t="s">
        <v>2</v>
      </c>
      <c r="B4" s="138"/>
      <c r="C4" s="138"/>
      <c r="D4" s="138"/>
      <c r="E4" s="44">
        <f>'[5]2018'!E4</f>
        <v>17955.8</v>
      </c>
      <c r="F4" s="44" t="s">
        <v>1</v>
      </c>
      <c r="G4" s="44"/>
      <c r="I4" s="43"/>
    </row>
    <row r="5" spans="1:9" hidden="1" x14ac:dyDescent="0.2">
      <c r="A5" s="137" t="s">
        <v>3</v>
      </c>
      <c r="B5" s="138"/>
      <c r="C5" s="138"/>
      <c r="D5" s="138"/>
      <c r="E5" s="44">
        <f>'[5]2018'!E5</f>
        <v>402.5</v>
      </c>
      <c r="F5" s="44" t="s">
        <v>4</v>
      </c>
      <c r="G5" s="44"/>
      <c r="I5" s="43"/>
    </row>
    <row r="6" spans="1:9" ht="18.75" x14ac:dyDescent="0.2">
      <c r="A6" s="60"/>
      <c r="B6" s="61"/>
      <c r="C6" s="61"/>
      <c r="D6" s="61"/>
      <c r="E6" s="47" t="s">
        <v>50</v>
      </c>
      <c r="F6" s="44"/>
      <c r="G6" s="44"/>
      <c r="I6" s="43"/>
    </row>
    <row r="7" spans="1:9" ht="10.9" customHeight="1" x14ac:dyDescent="0.25">
      <c r="A7" s="8"/>
      <c r="B7" s="48"/>
      <c r="C7" s="10"/>
      <c r="D7" s="11"/>
      <c r="E7" s="49"/>
      <c r="F7" s="50"/>
      <c r="G7" s="51"/>
      <c r="H7" s="51"/>
      <c r="I7" s="43"/>
    </row>
    <row r="8" spans="1:9" ht="8.4499999999999993" customHeight="1" x14ac:dyDescent="0.25">
      <c r="A8" s="8"/>
      <c r="B8" s="9"/>
      <c r="C8" s="10"/>
      <c r="D8" s="11"/>
      <c r="E8" s="52"/>
      <c r="F8" s="50"/>
      <c r="G8" s="51"/>
    </row>
    <row r="9" spans="1:9" ht="38.25" x14ac:dyDescent="0.2">
      <c r="A9" s="133" t="s">
        <v>5</v>
      </c>
      <c r="B9" s="134"/>
      <c r="C9" s="134"/>
      <c r="D9" s="135"/>
      <c r="E9" s="53" t="s">
        <v>6</v>
      </c>
      <c r="F9" s="53" t="s">
        <v>7</v>
      </c>
      <c r="G9" s="54" t="s">
        <v>79</v>
      </c>
    </row>
    <row r="10" spans="1:9" ht="15.75" x14ac:dyDescent="0.25">
      <c r="A10" s="127" t="s">
        <v>8</v>
      </c>
      <c r="B10" s="128"/>
      <c r="C10" s="128"/>
      <c r="D10" s="129"/>
      <c r="E10" s="55">
        <f>SUM(E11:E16)</f>
        <v>-1189.6899999999998</v>
      </c>
      <c r="F10" s="55">
        <f>SUM(F11:F16)</f>
        <v>28347.41</v>
      </c>
      <c r="G10" s="55">
        <f>SUM(G11:G16)</f>
        <v>497648.67999999993</v>
      </c>
    </row>
    <row r="11" spans="1:9" ht="15.75" x14ac:dyDescent="0.25">
      <c r="A11" s="119" t="s">
        <v>9</v>
      </c>
      <c r="B11" s="120"/>
      <c r="C11" s="120"/>
      <c r="D11" s="121"/>
      <c r="E11" s="18">
        <v>0</v>
      </c>
      <c r="F11" s="18">
        <v>8926.76</v>
      </c>
      <c r="G11" s="18">
        <v>124720.27</v>
      </c>
    </row>
    <row r="12" spans="1:9" ht="15.75" x14ac:dyDescent="0.25">
      <c r="A12" s="119" t="s">
        <v>10</v>
      </c>
      <c r="B12" s="120"/>
      <c r="C12" s="120"/>
      <c r="D12" s="121"/>
      <c r="E12" s="18">
        <v>-890.18</v>
      </c>
      <c r="F12" s="18">
        <v>11167.58</v>
      </c>
      <c r="G12" s="18">
        <v>198083.12</v>
      </c>
    </row>
    <row r="13" spans="1:9" ht="15.75" x14ac:dyDescent="0.25">
      <c r="A13" s="119" t="s">
        <v>11</v>
      </c>
      <c r="B13" s="120"/>
      <c r="C13" s="120"/>
      <c r="D13" s="121"/>
      <c r="E13" s="18">
        <v>0</v>
      </c>
      <c r="F13" s="18">
        <v>2816.72</v>
      </c>
      <c r="G13" s="18">
        <v>38325.230000000003</v>
      </c>
    </row>
    <row r="14" spans="1:9" ht="15.75" x14ac:dyDescent="0.25">
      <c r="A14" s="119" t="s">
        <v>12</v>
      </c>
      <c r="B14" s="120"/>
      <c r="C14" s="120"/>
      <c r="D14" s="121"/>
      <c r="E14" s="18">
        <v>-249.43</v>
      </c>
      <c r="F14" s="18">
        <v>3111.69</v>
      </c>
      <c r="G14" s="18">
        <v>44095.29</v>
      </c>
    </row>
    <row r="15" spans="1:9" ht="15.75" x14ac:dyDescent="0.25">
      <c r="A15" s="123" t="s">
        <v>91</v>
      </c>
      <c r="B15" s="123"/>
      <c r="C15" s="123"/>
      <c r="D15" s="123"/>
      <c r="E15" s="18">
        <v>-50.08</v>
      </c>
      <c r="F15" s="18">
        <v>1741.24</v>
      </c>
      <c r="G15" s="18">
        <v>88017.919999999998</v>
      </c>
    </row>
    <row r="16" spans="1:9" ht="15.75" x14ac:dyDescent="0.25">
      <c r="A16" s="119" t="s">
        <v>80</v>
      </c>
      <c r="B16" s="120"/>
      <c r="C16" s="120"/>
      <c r="D16" s="121"/>
      <c r="E16" s="18">
        <v>0</v>
      </c>
      <c r="F16" s="18">
        <v>583.41999999999996</v>
      </c>
      <c r="G16" s="18">
        <v>4406.8500000000004</v>
      </c>
    </row>
    <row r="17" spans="1:10" ht="63.75" customHeight="1" x14ac:dyDescent="0.25">
      <c r="A17" s="130" t="s">
        <v>81</v>
      </c>
      <c r="B17" s="131"/>
      <c r="C17" s="131"/>
      <c r="D17" s="132"/>
      <c r="E17" s="18">
        <v>1813592.94</v>
      </c>
      <c r="F17" s="18">
        <v>1775721.08</v>
      </c>
      <c r="G17" s="18">
        <v>514088.86</v>
      </c>
    </row>
    <row r="18" spans="1:10" ht="15.75" hidden="1" x14ac:dyDescent="0.25">
      <c r="A18" s="123" t="s">
        <v>82</v>
      </c>
      <c r="B18" s="123"/>
      <c r="C18" s="123"/>
      <c r="D18" s="123"/>
      <c r="E18" s="18"/>
      <c r="F18" s="18"/>
      <c r="G18" s="18"/>
      <c r="J18" s="19"/>
    </row>
    <row r="19" spans="1:10" ht="15.75" hidden="1" x14ac:dyDescent="0.25">
      <c r="A19" s="123" t="s">
        <v>83</v>
      </c>
      <c r="B19" s="123"/>
      <c r="C19" s="123"/>
      <c r="D19" s="123"/>
      <c r="E19" s="18"/>
      <c r="F19" s="18"/>
      <c r="G19" s="18"/>
    </row>
    <row r="20" spans="1:10" ht="15.75" hidden="1" x14ac:dyDescent="0.25">
      <c r="A20" s="123" t="s">
        <v>84</v>
      </c>
      <c r="B20" s="123"/>
      <c r="C20" s="123"/>
      <c r="D20" s="123"/>
      <c r="E20" s="18"/>
      <c r="F20" s="18"/>
      <c r="G20" s="18"/>
    </row>
    <row r="21" spans="1:10" ht="32.25" customHeight="1" x14ac:dyDescent="0.25">
      <c r="A21" s="124" t="s">
        <v>85</v>
      </c>
      <c r="B21" s="125"/>
      <c r="C21" s="125"/>
      <c r="D21" s="126"/>
      <c r="E21" s="56">
        <f>SUM(E22:E25)</f>
        <v>200938</v>
      </c>
      <c r="F21" s="56">
        <f>SUM(F22:F25)</f>
        <v>197249.44</v>
      </c>
      <c r="G21" s="56">
        <f>SUM(G22:G25)</f>
        <v>45196.480000000003</v>
      </c>
    </row>
    <row r="22" spans="1:10" ht="15.75" x14ac:dyDescent="0.25">
      <c r="A22" s="119" t="s">
        <v>92</v>
      </c>
      <c r="B22" s="120"/>
      <c r="C22" s="120"/>
      <c r="D22" s="121"/>
      <c r="E22" s="18">
        <v>3612.89</v>
      </c>
      <c r="F22" s="18">
        <v>3533.89</v>
      </c>
      <c r="G22" s="18">
        <v>1307.58</v>
      </c>
    </row>
    <row r="23" spans="1:10" ht="15.75" x14ac:dyDescent="0.25">
      <c r="A23" s="119" t="s">
        <v>93</v>
      </c>
      <c r="B23" s="120"/>
      <c r="C23" s="120"/>
      <c r="D23" s="121"/>
      <c r="E23" s="18">
        <v>20195.21</v>
      </c>
      <c r="F23" s="18">
        <v>19770.52</v>
      </c>
      <c r="G23" s="18">
        <v>4773.21</v>
      </c>
    </row>
    <row r="24" spans="1:10" ht="15.75" x14ac:dyDescent="0.25">
      <c r="A24" s="119" t="s">
        <v>57</v>
      </c>
      <c r="B24" s="120"/>
      <c r="C24" s="120"/>
      <c r="D24" s="121"/>
      <c r="E24" s="18">
        <v>172445.94</v>
      </c>
      <c r="F24" s="18">
        <v>168436.9</v>
      </c>
      <c r="G24" s="18">
        <v>38473.94</v>
      </c>
    </row>
    <row r="25" spans="1:10" ht="15.75" x14ac:dyDescent="0.25">
      <c r="A25" s="119" t="s">
        <v>86</v>
      </c>
      <c r="B25" s="120"/>
      <c r="C25" s="120"/>
      <c r="D25" s="121"/>
      <c r="E25" s="18">
        <v>4683.96</v>
      </c>
      <c r="F25" s="18">
        <v>5508.13</v>
      </c>
      <c r="G25" s="18">
        <v>641.75</v>
      </c>
    </row>
    <row r="26" spans="1:10" ht="15.75" hidden="1" x14ac:dyDescent="0.25">
      <c r="A26" s="122" t="s">
        <v>14</v>
      </c>
      <c r="B26" s="122"/>
      <c r="C26" s="122"/>
      <c r="D26" s="122"/>
      <c r="E26" s="55">
        <f>E27</f>
        <v>0</v>
      </c>
      <c r="F26" s="55">
        <f>F27</f>
        <v>0</v>
      </c>
      <c r="G26" s="55">
        <f>G27</f>
        <v>0</v>
      </c>
    </row>
    <row r="27" spans="1:10" ht="15.75" hidden="1" x14ac:dyDescent="0.25">
      <c r="A27" s="123" t="s">
        <v>15</v>
      </c>
      <c r="B27" s="123"/>
      <c r="C27" s="123"/>
      <c r="D27" s="123"/>
      <c r="E27" s="18"/>
      <c r="F27" s="18"/>
      <c r="G27" s="18"/>
      <c r="J27" s="19"/>
    </row>
    <row r="28" spans="1:10" ht="8.4499999999999993" customHeight="1" x14ac:dyDescent="0.25">
      <c r="A28" s="57"/>
      <c r="B28" s="57"/>
      <c r="C28" s="57"/>
      <c r="D28" s="57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86" t="s">
        <v>94</v>
      </c>
      <c r="B30" s="86"/>
      <c r="C30" s="86"/>
      <c r="D30" s="86"/>
      <c r="E30" s="86"/>
      <c r="F30" s="38">
        <f>'Р-Крестьянская 52(2022)'!F64</f>
        <v>-4746779.1880542729</v>
      </c>
      <c r="G30" s="58"/>
    </row>
    <row r="31" spans="1:10" x14ac:dyDescent="0.2">
      <c r="A31" s="87" t="s">
        <v>72</v>
      </c>
      <c r="B31" s="88"/>
      <c r="C31" s="88"/>
      <c r="D31" s="88"/>
      <c r="E31" s="89"/>
      <c r="F31" s="96">
        <f>SUM(F33:F37)</f>
        <v>105398.09188440876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97"/>
      <c r="G32" s="1"/>
      <c r="H32" s="1"/>
    </row>
    <row r="33" spans="1:12" ht="15.75" hidden="1" x14ac:dyDescent="0.25">
      <c r="A33" s="93" t="s">
        <v>16</v>
      </c>
      <c r="B33" s="94"/>
      <c r="C33" s="94"/>
      <c r="D33" s="94"/>
      <c r="E33" s="95"/>
      <c r="F33" s="25">
        <f>'[7]УК ВР декабрь нар'!W359+'[7]УК ВР декабрь нар'!FE359</f>
        <v>44470.445405554608</v>
      </c>
      <c r="G33" s="1"/>
      <c r="H33" s="1"/>
      <c r="L33" s="62"/>
    </row>
    <row r="34" spans="1:12" ht="15.75" hidden="1" x14ac:dyDescent="0.25">
      <c r="A34" s="93" t="s">
        <v>31</v>
      </c>
      <c r="B34" s="94"/>
      <c r="C34" s="94"/>
      <c r="D34" s="94"/>
      <c r="E34" s="95"/>
      <c r="F34" s="25">
        <f>'[7]УК ВР декабрь нар'!FF359+'[7]УК ВР декабрь нар'!X359</f>
        <v>10705.354096634177</v>
      </c>
      <c r="G34" s="1"/>
      <c r="H34" s="1"/>
    </row>
    <row r="35" spans="1:12" ht="15.75" hidden="1" x14ac:dyDescent="0.25">
      <c r="A35" s="93" t="s">
        <v>18</v>
      </c>
      <c r="B35" s="94"/>
      <c r="C35" s="94"/>
      <c r="D35" s="94"/>
      <c r="E35" s="95"/>
      <c r="F35" s="25">
        <f>'[7]УК ВР декабрь нар'!Y359+'[7]УК ВР декабрь нар'!FH359+'[7]УК ВР декабрь нар'!AW359</f>
        <v>3926.9986000000004</v>
      </c>
      <c r="G35" s="1"/>
      <c r="H35" s="1"/>
    </row>
    <row r="36" spans="1:12" ht="15.75" hidden="1" x14ac:dyDescent="0.25">
      <c r="A36" s="93" t="s">
        <v>19</v>
      </c>
      <c r="B36" s="94"/>
      <c r="C36" s="94"/>
      <c r="D36" s="94"/>
      <c r="E36" s="95"/>
      <c r="F36" s="25">
        <f>'[7]УК ВР декабрь нар'!AV359+'[7]УК ВР декабрь нар'!FX359</f>
        <v>6.8031804805379666E-8</v>
      </c>
      <c r="G36" s="1"/>
      <c r="H36" s="1"/>
    </row>
    <row r="37" spans="1:12" ht="26.45" hidden="1" customHeight="1" x14ac:dyDescent="0.25">
      <c r="A37" s="99" t="s">
        <v>61</v>
      </c>
      <c r="B37" s="100"/>
      <c r="C37" s="100"/>
      <c r="D37" s="100"/>
      <c r="E37" s="101"/>
      <c r="F37" s="25">
        <f>'[7]УК ВР декабрь нар'!FY359+'[7]УК ВР декабрь нар'!AX359</f>
        <v>46295.293782151944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96">
        <f>SUM(F40:F44)+177770.09</f>
        <v>662845.60707418469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97"/>
      <c r="G39" s="1"/>
      <c r="H39" s="1"/>
    </row>
    <row r="40" spans="1:12" ht="15.6" hidden="1" customHeight="1" x14ac:dyDescent="0.25">
      <c r="A40" s="98" t="s">
        <v>95</v>
      </c>
      <c r="B40" s="98"/>
      <c r="C40" s="98"/>
      <c r="D40" s="98"/>
      <c r="E40" s="98"/>
      <c r="F40" s="25">
        <f>'[7]УК ВР март нар'!CQ359+'[7]УК ВР декабрь нар'!CT359+'[7]УК ВР декабрь нар'!ED359+'[7]УК ВР декабрь нар'!EE359</f>
        <v>277135.72589322599</v>
      </c>
      <c r="G40" s="1"/>
      <c r="H40" s="1"/>
      <c r="L40" s="39"/>
    </row>
    <row r="41" spans="1:12" ht="15.6" hidden="1" customHeight="1" x14ac:dyDescent="0.25">
      <c r="A41" s="98" t="s">
        <v>31</v>
      </c>
      <c r="B41" s="98"/>
      <c r="C41" s="98"/>
      <c r="D41" s="98"/>
      <c r="E41" s="98"/>
      <c r="F41" s="25">
        <f>'[7]УК ВР март нар'!CR359+'[7]УК ВР декабрь нар'!EF359</f>
        <v>8290.9762681739485</v>
      </c>
      <c r="G41" s="1"/>
      <c r="H41" s="1"/>
    </row>
    <row r="42" spans="1:12" ht="15.6" hidden="1" customHeight="1" x14ac:dyDescent="0.25">
      <c r="A42" s="98" t="s">
        <v>18</v>
      </c>
      <c r="B42" s="98"/>
      <c r="C42" s="98"/>
      <c r="D42" s="98"/>
      <c r="E42" s="98"/>
      <c r="F42" s="25">
        <f>'[7]УК ВР март нар'!CS359+'[7]УК ВР декабрь нар'!EG359</f>
        <v>73107.893590697742</v>
      </c>
      <c r="G42" s="1"/>
      <c r="H42" s="1"/>
    </row>
    <row r="43" spans="1:12" ht="15.6" hidden="1" customHeight="1" x14ac:dyDescent="0.25">
      <c r="A43" s="98" t="s">
        <v>19</v>
      </c>
      <c r="B43" s="98"/>
      <c r="C43" s="98"/>
      <c r="D43" s="98"/>
      <c r="E43" s="98"/>
      <c r="F43" s="25">
        <f>'[7]УК ВР декабрь нар'!FA359</f>
        <v>106127.72864999999</v>
      </c>
      <c r="G43" s="1"/>
      <c r="H43" s="1"/>
    </row>
    <row r="44" spans="1:12" ht="51" hidden="1" customHeight="1" x14ac:dyDescent="0.25">
      <c r="A44" s="99" t="s">
        <v>63</v>
      </c>
      <c r="B44" s="102"/>
      <c r="C44" s="102"/>
      <c r="D44" s="102"/>
      <c r="E44" s="103"/>
      <c r="F44" s="25">
        <f>'[7]УК ВР март нар'!DI359+'[7]УК ВР декабрь нар'!FB359</f>
        <v>20413.192672086971</v>
      </c>
      <c r="G44" s="1"/>
      <c r="H44" s="1"/>
    </row>
    <row r="45" spans="1:12" ht="63.6" customHeight="1" x14ac:dyDescent="0.25">
      <c r="A45" s="104" t="s">
        <v>74</v>
      </c>
      <c r="B45" s="105"/>
      <c r="C45" s="105"/>
      <c r="D45" s="105"/>
      <c r="E45" s="106"/>
      <c r="F45" s="26">
        <f>SUM(F46:F54)</f>
        <v>712350.97100000014</v>
      </c>
      <c r="G45" s="1"/>
      <c r="H45" s="1"/>
    </row>
    <row r="46" spans="1:12" ht="15.75" hidden="1" x14ac:dyDescent="0.25">
      <c r="A46" s="107" t="s">
        <v>20</v>
      </c>
      <c r="B46" s="108"/>
      <c r="C46" s="108"/>
      <c r="D46" s="108"/>
      <c r="E46" s="109"/>
      <c r="F46" s="25">
        <f>'[7]УК ВР декабрь нар'!GO359+'[7]УК ВР декабрь нар'!GP359</f>
        <v>711164.87000000011</v>
      </c>
      <c r="G46" s="1"/>
      <c r="H46" s="1"/>
      <c r="L46" s="39"/>
    </row>
    <row r="47" spans="1:12" ht="15.75" hidden="1" x14ac:dyDescent="0.25">
      <c r="A47" s="93" t="s">
        <v>31</v>
      </c>
      <c r="B47" s="94"/>
      <c r="C47" s="94"/>
      <c r="D47" s="94"/>
      <c r="E47" s="94"/>
      <c r="F47" s="25"/>
      <c r="G47" s="1"/>
      <c r="H47" s="1"/>
    </row>
    <row r="48" spans="1:12" ht="15.75" hidden="1" x14ac:dyDescent="0.25">
      <c r="A48" s="98" t="s">
        <v>21</v>
      </c>
      <c r="B48" s="98"/>
      <c r="C48" s="98"/>
      <c r="D48" s="98"/>
      <c r="E48" s="93"/>
      <c r="F48" s="25"/>
      <c r="G48" s="1"/>
      <c r="H48" s="1"/>
    </row>
    <row r="49" spans="1:15" ht="15.75" hidden="1" x14ac:dyDescent="0.25">
      <c r="A49" s="93" t="s">
        <v>17</v>
      </c>
      <c r="B49" s="94"/>
      <c r="C49" s="94"/>
      <c r="D49" s="94"/>
      <c r="E49" s="94"/>
      <c r="F49" s="25"/>
      <c r="G49" s="1"/>
      <c r="H49" s="1"/>
    </row>
    <row r="50" spans="1:15" ht="15.75" hidden="1" x14ac:dyDescent="0.25">
      <c r="A50" s="98" t="s">
        <v>22</v>
      </c>
      <c r="B50" s="98"/>
      <c r="C50" s="98"/>
      <c r="D50" s="98"/>
      <c r="E50" s="93"/>
      <c r="F50" s="25"/>
      <c r="G50" s="1"/>
      <c r="H50" s="1"/>
    </row>
    <row r="51" spans="1:15" ht="15.75" hidden="1" x14ac:dyDescent="0.25">
      <c r="A51" s="93" t="s">
        <v>17</v>
      </c>
      <c r="B51" s="94"/>
      <c r="C51" s="94"/>
      <c r="D51" s="94"/>
      <c r="E51" s="94"/>
      <c r="F51" s="25"/>
      <c r="G51" s="1"/>
      <c r="H51" s="1"/>
    </row>
    <row r="52" spans="1:15" ht="15.75" hidden="1" x14ac:dyDescent="0.25">
      <c r="A52" s="98" t="s">
        <v>18</v>
      </c>
      <c r="B52" s="98"/>
      <c r="C52" s="98"/>
      <c r="D52" s="98"/>
      <c r="E52" s="93"/>
      <c r="F52" s="25"/>
      <c r="G52" s="1"/>
      <c r="H52" s="1"/>
    </row>
    <row r="53" spans="1:15" ht="15.75" hidden="1" x14ac:dyDescent="0.25">
      <c r="A53" s="93" t="s">
        <v>19</v>
      </c>
      <c r="B53" s="94"/>
      <c r="C53" s="94"/>
      <c r="D53" s="94"/>
      <c r="E53" s="94"/>
      <c r="F53" s="25">
        <f>'[7]УК ВР декабрь нар'!GR359+'[7]УК ВР декабрь нар'!GS359+'[7]УК ВР декабрь нар'!GT359+'[7]УК ВР декабрь нар'!GU359+'[7]УК ВР декабрь нар'!GV359+'[7]УК ВР декабрь нар'!GW359+'[7]УК ВР декабрь нар'!GX359+'[7]УК ВР декабрь нар'!GY359+'[7]УК ВР декабрь нар'!GZ359</f>
        <v>1186.1009999999999</v>
      </c>
      <c r="G53" s="1"/>
      <c r="H53" s="1"/>
    </row>
    <row r="54" spans="1:15" ht="15.75" hidden="1" x14ac:dyDescent="0.25">
      <c r="A54" s="99" t="s">
        <v>64</v>
      </c>
      <c r="B54" s="102"/>
      <c r="C54" s="102"/>
      <c r="D54" s="102"/>
      <c r="E54" s="103"/>
      <c r="F54" s="25"/>
      <c r="G54" s="1"/>
      <c r="H54" s="1"/>
    </row>
    <row r="55" spans="1:15" ht="15.6" hidden="1" customHeight="1" x14ac:dyDescent="0.25">
      <c r="A55" s="104" t="s">
        <v>37</v>
      </c>
      <c r="B55" s="94"/>
      <c r="C55" s="94"/>
      <c r="D55" s="94"/>
      <c r="E55" s="95"/>
      <c r="F55" s="32"/>
      <c r="G55" s="1"/>
      <c r="H55" s="1"/>
    </row>
    <row r="56" spans="1:15" ht="15.75" x14ac:dyDescent="0.25">
      <c r="A56" s="111" t="s">
        <v>75</v>
      </c>
      <c r="B56" s="112"/>
      <c r="C56" s="112"/>
      <c r="D56" s="112"/>
      <c r="E56" s="113"/>
      <c r="F56" s="26">
        <f>F31+F38+F45+F55</f>
        <v>1480594.6699585936</v>
      </c>
      <c r="H56" s="1"/>
      <c r="K56" s="19"/>
    </row>
    <row r="57" spans="1:15" ht="15.75" x14ac:dyDescent="0.25">
      <c r="A57" s="31" t="s">
        <v>66</v>
      </c>
      <c r="B57" s="59"/>
      <c r="C57" s="59"/>
      <c r="D57" s="59"/>
      <c r="E57" s="59"/>
      <c r="F57" s="26">
        <f>F58+F59+F60</f>
        <v>153833.59</v>
      </c>
      <c r="G57" s="1"/>
      <c r="H57" s="1"/>
    </row>
    <row r="58" spans="1:15" ht="15.75" x14ac:dyDescent="0.25">
      <c r="A58" s="93" t="s">
        <v>23</v>
      </c>
      <c r="B58" s="94"/>
      <c r="C58" s="94"/>
      <c r="D58" s="94"/>
      <c r="E58" s="94"/>
      <c r="F58" s="25">
        <v>56036.1</v>
      </c>
      <c r="G58" s="1"/>
      <c r="H58" s="1"/>
    </row>
    <row r="59" spans="1:15" ht="15.75" x14ac:dyDescent="0.25">
      <c r="A59" s="93" t="s">
        <v>24</v>
      </c>
      <c r="B59" s="94"/>
      <c r="C59" s="94"/>
      <c r="D59" s="94"/>
      <c r="E59" s="94"/>
      <c r="F59" s="25">
        <v>97797.49</v>
      </c>
      <c r="G59" s="1"/>
      <c r="H59" s="1"/>
    </row>
    <row r="60" spans="1:15" ht="18" hidden="1" customHeight="1" x14ac:dyDescent="0.25">
      <c r="A60" s="107" t="s">
        <v>25</v>
      </c>
      <c r="B60" s="108"/>
      <c r="C60" s="108"/>
      <c r="D60" s="108"/>
      <c r="E60" s="109"/>
      <c r="F60" s="25">
        <v>0</v>
      </c>
      <c r="G60" s="1"/>
      <c r="H60" s="1"/>
    </row>
    <row r="61" spans="1:15" ht="15.75" x14ac:dyDescent="0.25">
      <c r="A61" s="114" t="s">
        <v>67</v>
      </c>
      <c r="B61" s="114"/>
      <c r="C61" s="114"/>
      <c r="D61" s="114"/>
      <c r="E61" s="114"/>
      <c r="F61" s="26">
        <f>F56+F57</f>
        <v>1634428.2599585936</v>
      </c>
      <c r="G61" s="1"/>
      <c r="H61" s="1"/>
      <c r="N61" s="19"/>
      <c r="O61" s="19"/>
    </row>
    <row r="62" spans="1:15" ht="15.75" x14ac:dyDescent="0.25">
      <c r="A62" s="86" t="s">
        <v>26</v>
      </c>
      <c r="B62" s="86"/>
      <c r="C62" s="86"/>
      <c r="D62" s="86"/>
      <c r="E62" s="86"/>
      <c r="F62" s="27">
        <f>E17</f>
        <v>1813592.94</v>
      </c>
      <c r="G62" s="1"/>
      <c r="H62" s="1"/>
    </row>
    <row r="63" spans="1:15" ht="15.75" x14ac:dyDescent="0.25">
      <c r="A63" s="86" t="s">
        <v>27</v>
      </c>
      <c r="B63" s="86"/>
      <c r="C63" s="86"/>
      <c r="D63" s="86"/>
      <c r="E63" s="86"/>
      <c r="F63" s="26">
        <f>F17</f>
        <v>1775721.08</v>
      </c>
      <c r="G63" s="1"/>
      <c r="H63" s="28"/>
    </row>
    <row r="64" spans="1:15" ht="15.75" x14ac:dyDescent="0.25">
      <c r="A64" s="110" t="s">
        <v>88</v>
      </c>
      <c r="B64" s="110"/>
      <c r="C64" s="110"/>
      <c r="D64" s="110"/>
      <c r="E64" s="110"/>
      <c r="F64" s="26">
        <f>F30+F62-F61</f>
        <v>-4567614.5080128666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18" t="s">
        <v>89</v>
      </c>
      <c r="B68" s="118"/>
      <c r="C68" s="118"/>
      <c r="D68" s="118"/>
      <c r="E68" s="118"/>
      <c r="F68" s="50">
        <f>F64-G17</f>
        <v>-5081703.3680128669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Р-Крестьянская 52</vt:lpstr>
      <vt:lpstr>Р-Крестьянская 52(2019)</vt:lpstr>
      <vt:lpstr>Р-Крестьянская 52(2020)</vt:lpstr>
      <vt:lpstr>Р-Крестьянская 52(2021)</vt:lpstr>
      <vt:lpstr>Р-Крестьянская 52(2022)</vt:lpstr>
      <vt:lpstr>Р-Крестьянская 52(2023)</vt:lpstr>
      <vt:lpstr>'Р-Крестьянская 52'!Область_печати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Тимофеева(new)</cp:lastModifiedBy>
  <cp:lastPrinted>2024-05-20T12:02:08Z</cp:lastPrinted>
  <dcterms:created xsi:type="dcterms:W3CDTF">2013-05-24T09:13:10Z</dcterms:created>
  <dcterms:modified xsi:type="dcterms:W3CDTF">2024-05-20T12:02:10Z</dcterms:modified>
</cp:coreProperties>
</file>